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DTE\ГКПЗ\ЗАЯВКИ ГКПЗ\Заявка ГКПЗ 2019\МТУ и ТУ 2019\"/>
    </mc:Choice>
  </mc:AlternateContent>
  <bookViews>
    <workbookView xWindow="0" yWindow="0" windowWidth="15585" windowHeight="10965"/>
  </bookViews>
  <sheets>
    <sheet name="Лист1" sheetId="1" r:id="rId1"/>
  </sheets>
  <definedNames>
    <definedName name="_xlnm.Print_Area" localSheetId="0">Лист1!$A$1:$L$279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J12" i="1"/>
  <c r="H13" i="1"/>
  <c r="J13" i="1"/>
  <c r="H14" i="1"/>
  <c r="J14" i="1"/>
  <c r="H15" i="1"/>
  <c r="J15" i="1"/>
  <c r="H16" i="1"/>
  <c r="J16" i="1"/>
  <c r="H17" i="1"/>
  <c r="J17" i="1"/>
  <c r="H18" i="1"/>
  <c r="J18" i="1"/>
  <c r="H19" i="1"/>
  <c r="J19" i="1"/>
  <c r="H20" i="1"/>
  <c r="J20" i="1"/>
  <c r="H21" i="1"/>
  <c r="J21" i="1"/>
  <c r="H23" i="1"/>
  <c r="J23" i="1"/>
  <c r="H24" i="1"/>
  <c r="J24" i="1"/>
  <c r="H25" i="1"/>
  <c r="J25" i="1"/>
  <c r="H26" i="1"/>
  <c r="J26" i="1"/>
  <c r="H27" i="1"/>
  <c r="J27" i="1"/>
  <c r="H28" i="1"/>
  <c r="J28" i="1"/>
  <c r="H30" i="1"/>
  <c r="J30" i="1"/>
  <c r="H31" i="1"/>
  <c r="J31" i="1"/>
  <c r="H32" i="1"/>
  <c r="J32" i="1"/>
  <c r="H33" i="1"/>
  <c r="J33" i="1"/>
  <c r="H34" i="1"/>
  <c r="J34" i="1"/>
  <c r="H36" i="1"/>
  <c r="J36" i="1"/>
  <c r="H37" i="1"/>
  <c r="J37" i="1"/>
  <c r="H38" i="1"/>
  <c r="J38" i="1"/>
  <c r="H39" i="1"/>
  <c r="J39" i="1"/>
  <c r="H40" i="1"/>
  <c r="J40" i="1"/>
  <c r="H41" i="1"/>
  <c r="J41" i="1"/>
  <c r="H42" i="1"/>
  <c r="J42" i="1"/>
  <c r="H43" i="1"/>
  <c r="J43" i="1"/>
  <c r="H44" i="1"/>
  <c r="J44" i="1"/>
  <c r="H45" i="1"/>
  <c r="J45" i="1"/>
  <c r="H46" i="1"/>
  <c r="J46" i="1"/>
  <c r="H47" i="1"/>
  <c r="J47" i="1"/>
  <c r="H48" i="1"/>
  <c r="J48" i="1"/>
  <c r="H49" i="1"/>
  <c r="J49" i="1"/>
  <c r="H50" i="1"/>
  <c r="J50" i="1"/>
  <c r="H51" i="1"/>
  <c r="J51" i="1"/>
  <c r="H52" i="1"/>
  <c r="J52" i="1"/>
  <c r="H53" i="1"/>
  <c r="J53" i="1"/>
  <c r="H54" i="1"/>
  <c r="J54" i="1"/>
  <c r="H55" i="1"/>
  <c r="J55" i="1"/>
  <c r="H56" i="1"/>
  <c r="J56" i="1"/>
  <c r="H58" i="1"/>
  <c r="J58" i="1"/>
  <c r="H59" i="1"/>
  <c r="J59" i="1"/>
  <c r="H60" i="1"/>
  <c r="J60" i="1"/>
  <c r="H61" i="1"/>
  <c r="J61" i="1"/>
  <c r="H62" i="1"/>
  <c r="J62" i="1"/>
  <c r="H63" i="1"/>
  <c r="J63" i="1"/>
  <c r="H64" i="1"/>
  <c r="J64" i="1"/>
  <c r="H65" i="1"/>
  <c r="J65" i="1"/>
  <c r="H66" i="1"/>
  <c r="J66" i="1"/>
  <c r="H67" i="1"/>
  <c r="J67" i="1"/>
  <c r="H68" i="1"/>
  <c r="J68" i="1"/>
  <c r="H70" i="1"/>
  <c r="J70" i="1"/>
  <c r="H71" i="1"/>
  <c r="J71" i="1"/>
  <c r="H72" i="1"/>
  <c r="J72" i="1"/>
  <c r="H73" i="1"/>
  <c r="J73" i="1"/>
  <c r="H74" i="1"/>
  <c r="J74" i="1"/>
  <c r="H75" i="1"/>
  <c r="J75" i="1"/>
  <c r="H76" i="1"/>
  <c r="J76" i="1"/>
  <c r="H77" i="1"/>
  <c r="J77" i="1"/>
  <c r="H78" i="1"/>
  <c r="J78" i="1"/>
  <c r="H79" i="1"/>
  <c r="J79" i="1"/>
  <c r="H80" i="1"/>
  <c r="J80" i="1"/>
  <c r="H81" i="1"/>
  <c r="J81" i="1"/>
  <c r="H82" i="1"/>
  <c r="J82" i="1"/>
  <c r="H83" i="1"/>
  <c r="J83" i="1"/>
  <c r="H84" i="1"/>
  <c r="J84" i="1"/>
  <c r="H85" i="1"/>
  <c r="J85" i="1"/>
  <c r="H86" i="1"/>
  <c r="J86" i="1"/>
  <c r="H87" i="1"/>
  <c r="J87" i="1"/>
  <c r="H88" i="1"/>
  <c r="J88" i="1"/>
  <c r="H89" i="1"/>
  <c r="J89" i="1"/>
  <c r="H90" i="1"/>
  <c r="J90" i="1"/>
  <c r="H91" i="1"/>
  <c r="J91" i="1"/>
  <c r="H92" i="1"/>
  <c r="J92" i="1"/>
  <c r="H93" i="1"/>
  <c r="J93" i="1"/>
  <c r="H94" i="1"/>
  <c r="J94" i="1"/>
  <c r="H95" i="1"/>
  <c r="J95" i="1"/>
  <c r="H96" i="1"/>
  <c r="J96" i="1"/>
  <c r="H97" i="1"/>
  <c r="J97" i="1"/>
  <c r="H98" i="1"/>
  <c r="J98" i="1"/>
  <c r="H99" i="1"/>
  <c r="J99" i="1"/>
  <c r="H100" i="1"/>
  <c r="J100" i="1"/>
  <c r="H101" i="1"/>
  <c r="J101" i="1"/>
  <c r="H102" i="1"/>
  <c r="J102" i="1"/>
  <c r="H103" i="1"/>
  <c r="J103" i="1"/>
  <c r="H104" i="1"/>
  <c r="J104" i="1"/>
  <c r="H105" i="1"/>
  <c r="J105" i="1"/>
  <c r="H106" i="1"/>
  <c r="J106" i="1"/>
  <c r="H107" i="1"/>
  <c r="J107" i="1"/>
  <c r="H108" i="1"/>
  <c r="J108" i="1"/>
  <c r="H109" i="1"/>
  <c r="J109" i="1"/>
  <c r="H110" i="1"/>
  <c r="J110" i="1"/>
  <c r="H111" i="1"/>
  <c r="J111" i="1"/>
  <c r="H112" i="1"/>
  <c r="J112" i="1"/>
  <c r="H113" i="1"/>
  <c r="J113" i="1"/>
  <c r="H114" i="1"/>
  <c r="J114" i="1"/>
  <c r="H115" i="1"/>
  <c r="J115" i="1"/>
  <c r="H116" i="1"/>
  <c r="J116" i="1"/>
  <c r="H117" i="1"/>
  <c r="J117" i="1"/>
  <c r="H118" i="1"/>
  <c r="J118" i="1"/>
  <c r="H119" i="1"/>
  <c r="J119" i="1"/>
  <c r="H120" i="1"/>
  <c r="J120" i="1"/>
  <c r="H121" i="1"/>
  <c r="J121" i="1"/>
  <c r="H122" i="1"/>
  <c r="J122" i="1"/>
  <c r="H123" i="1"/>
  <c r="J123" i="1"/>
  <c r="H124" i="1"/>
  <c r="J124" i="1"/>
  <c r="H125" i="1"/>
  <c r="J125" i="1"/>
  <c r="H126" i="1"/>
  <c r="J126" i="1"/>
  <c r="H127" i="1"/>
  <c r="J127" i="1"/>
  <c r="H128" i="1"/>
  <c r="J128" i="1"/>
  <c r="H129" i="1"/>
  <c r="J129" i="1"/>
  <c r="H130" i="1"/>
  <c r="J130" i="1"/>
  <c r="H131" i="1"/>
  <c r="J131" i="1"/>
  <c r="H132" i="1"/>
  <c r="J132" i="1"/>
  <c r="H133" i="1"/>
  <c r="J133" i="1"/>
  <c r="H134" i="1"/>
  <c r="J134" i="1"/>
  <c r="H135" i="1"/>
  <c r="J135" i="1"/>
  <c r="H136" i="1"/>
  <c r="J136" i="1"/>
  <c r="H137" i="1"/>
  <c r="J137" i="1"/>
  <c r="H138" i="1"/>
  <c r="J138" i="1"/>
  <c r="H139" i="1"/>
  <c r="J139" i="1"/>
  <c r="H140" i="1"/>
  <c r="J140" i="1"/>
  <c r="H141" i="1"/>
  <c r="J141" i="1"/>
  <c r="H142" i="1"/>
  <c r="J142" i="1"/>
  <c r="H143" i="1"/>
  <c r="J143" i="1"/>
  <c r="H144" i="1"/>
  <c r="J144" i="1"/>
  <c r="H145" i="1"/>
  <c r="J145" i="1"/>
  <c r="H146" i="1"/>
  <c r="J146" i="1"/>
  <c r="H147" i="1"/>
  <c r="J147" i="1"/>
  <c r="H148" i="1"/>
  <c r="J148" i="1"/>
  <c r="H149" i="1"/>
  <c r="J149" i="1"/>
  <c r="H150" i="1"/>
  <c r="J150" i="1"/>
  <c r="H151" i="1"/>
  <c r="J151" i="1"/>
  <c r="H154" i="1"/>
  <c r="J154" i="1"/>
  <c r="H155" i="1"/>
  <c r="J155" i="1"/>
  <c r="H156" i="1"/>
  <c r="J156" i="1"/>
  <c r="H157" i="1"/>
  <c r="J157" i="1"/>
  <c r="H158" i="1"/>
  <c r="J158" i="1"/>
  <c r="H159" i="1"/>
  <c r="J159" i="1"/>
  <c r="H160" i="1"/>
  <c r="J160" i="1"/>
  <c r="H161" i="1"/>
  <c r="J161" i="1"/>
  <c r="H162" i="1"/>
  <c r="J162" i="1"/>
  <c r="H163" i="1"/>
  <c r="J163" i="1"/>
  <c r="H164" i="1"/>
  <c r="J164" i="1"/>
  <c r="H165" i="1"/>
  <c r="J165" i="1"/>
  <c r="H166" i="1"/>
  <c r="J166" i="1"/>
  <c r="H167" i="1"/>
  <c r="J167" i="1"/>
  <c r="H168" i="1"/>
  <c r="J168" i="1"/>
  <c r="H169" i="1"/>
  <c r="J169" i="1"/>
  <c r="H170" i="1"/>
  <c r="J170" i="1"/>
  <c r="H171" i="1"/>
  <c r="J171" i="1"/>
  <c r="H172" i="1"/>
  <c r="J172" i="1"/>
  <c r="H173" i="1"/>
  <c r="J173" i="1"/>
  <c r="H174" i="1"/>
  <c r="J174" i="1"/>
  <c r="H175" i="1"/>
  <c r="J175" i="1"/>
  <c r="H176" i="1"/>
  <c r="J176" i="1"/>
  <c r="H177" i="1"/>
  <c r="J177" i="1"/>
  <c r="H178" i="1"/>
  <c r="J178" i="1"/>
  <c r="H179" i="1"/>
  <c r="J179" i="1"/>
  <c r="H180" i="1"/>
  <c r="J180" i="1"/>
  <c r="H181" i="1"/>
  <c r="J181" i="1"/>
  <c r="H182" i="1"/>
  <c r="J182" i="1"/>
  <c r="H183" i="1"/>
  <c r="J183" i="1"/>
  <c r="H184" i="1"/>
  <c r="J184" i="1"/>
  <c r="H185" i="1"/>
  <c r="J185" i="1"/>
  <c r="H186" i="1"/>
  <c r="J186" i="1"/>
  <c r="H187" i="1"/>
  <c r="J187" i="1"/>
  <c r="H188" i="1"/>
  <c r="J188" i="1"/>
  <c r="H190" i="1"/>
  <c r="J190" i="1"/>
  <c r="H191" i="1"/>
  <c r="J191" i="1"/>
  <c r="H192" i="1"/>
  <c r="J192" i="1"/>
  <c r="H194" i="1"/>
  <c r="J194" i="1"/>
  <c r="H195" i="1"/>
  <c r="J195" i="1"/>
  <c r="H196" i="1"/>
  <c r="J196" i="1"/>
  <c r="H197" i="1"/>
  <c r="J197" i="1"/>
  <c r="H198" i="1"/>
  <c r="J198" i="1"/>
  <c r="H199" i="1"/>
  <c r="J199" i="1"/>
  <c r="H200" i="1"/>
  <c r="J200" i="1"/>
  <c r="H201" i="1"/>
  <c r="J201" i="1"/>
  <c r="H202" i="1"/>
  <c r="J202" i="1"/>
  <c r="H203" i="1"/>
  <c r="J203" i="1"/>
  <c r="H204" i="1"/>
  <c r="J204" i="1"/>
  <c r="H205" i="1"/>
  <c r="J205" i="1"/>
  <c r="H206" i="1"/>
  <c r="J206" i="1"/>
  <c r="H207" i="1"/>
  <c r="J207" i="1"/>
  <c r="H208" i="1"/>
  <c r="J208" i="1"/>
  <c r="H209" i="1"/>
  <c r="J209" i="1"/>
  <c r="H210" i="1"/>
  <c r="J210" i="1"/>
  <c r="H211" i="1"/>
  <c r="J211" i="1"/>
  <c r="H212" i="1"/>
  <c r="J212" i="1"/>
  <c r="H213" i="1"/>
  <c r="J213" i="1"/>
  <c r="H214" i="1"/>
  <c r="J214" i="1"/>
  <c r="H215" i="1"/>
  <c r="J215" i="1"/>
  <c r="H216" i="1"/>
  <c r="J216" i="1"/>
  <c r="H217" i="1"/>
  <c r="J217" i="1"/>
  <c r="H218" i="1"/>
  <c r="J218" i="1"/>
  <c r="H219" i="1"/>
  <c r="J219" i="1"/>
  <c r="H220" i="1"/>
  <c r="J220" i="1"/>
  <c r="H221" i="1"/>
  <c r="J221" i="1"/>
  <c r="H222" i="1"/>
  <c r="J222" i="1"/>
  <c r="H223" i="1"/>
  <c r="J223" i="1"/>
  <c r="H224" i="1"/>
  <c r="J224" i="1"/>
  <c r="H225" i="1"/>
  <c r="J225" i="1"/>
  <c r="H226" i="1"/>
  <c r="J226" i="1"/>
  <c r="H227" i="1"/>
  <c r="J227" i="1"/>
  <c r="H228" i="1"/>
  <c r="J228" i="1"/>
  <c r="H229" i="1"/>
  <c r="J229" i="1"/>
  <c r="H230" i="1"/>
  <c r="J230" i="1"/>
  <c r="H231" i="1"/>
  <c r="J231" i="1"/>
  <c r="H232" i="1"/>
  <c r="J232" i="1"/>
  <c r="H233" i="1"/>
  <c r="J233" i="1"/>
  <c r="H234" i="1"/>
  <c r="J234" i="1"/>
  <c r="H235" i="1"/>
  <c r="J235" i="1"/>
  <c r="H236" i="1"/>
  <c r="J236" i="1"/>
  <c r="H237" i="1"/>
  <c r="J237" i="1"/>
  <c r="H238" i="1"/>
  <c r="J238" i="1"/>
  <c r="H239" i="1"/>
  <c r="J239" i="1"/>
  <c r="H240" i="1"/>
  <c r="J240" i="1"/>
  <c r="H241" i="1"/>
  <c r="J241" i="1"/>
  <c r="H242" i="1"/>
  <c r="J242" i="1"/>
  <c r="H243" i="1"/>
  <c r="J243" i="1"/>
  <c r="H244" i="1"/>
  <c r="J244" i="1"/>
  <c r="H245" i="1"/>
  <c r="J245" i="1"/>
  <c r="H246" i="1"/>
  <c r="J246" i="1"/>
  <c r="H247" i="1"/>
  <c r="J247" i="1"/>
  <c r="H248" i="1"/>
  <c r="J248" i="1"/>
  <c r="H249" i="1"/>
  <c r="J249" i="1"/>
  <c r="H250" i="1"/>
  <c r="J250" i="1"/>
  <c r="H251" i="1"/>
  <c r="J251" i="1"/>
  <c r="H252" i="1"/>
  <c r="J252" i="1"/>
  <c r="H253" i="1"/>
  <c r="J253" i="1"/>
  <c r="H254" i="1"/>
  <c r="J254" i="1"/>
  <c r="H255" i="1"/>
  <c r="J255" i="1"/>
  <c r="H256" i="1"/>
  <c r="J256" i="1"/>
  <c r="H257" i="1"/>
  <c r="J257" i="1"/>
  <c r="H258" i="1"/>
  <c r="J258" i="1"/>
  <c r="H259" i="1"/>
  <c r="J259" i="1"/>
  <c r="H260" i="1"/>
  <c r="J260" i="1"/>
  <c r="H261" i="1"/>
  <c r="J261" i="1"/>
  <c r="H262" i="1"/>
  <c r="J262" i="1"/>
  <c r="H263" i="1"/>
  <c r="J263" i="1"/>
  <c r="G265" i="1"/>
  <c r="H265" i="1"/>
  <c r="J265" i="1" l="1"/>
</calcChain>
</file>

<file path=xl/sharedStrings.xml><?xml version="1.0" encoding="utf-8"?>
<sst xmlns="http://schemas.openxmlformats.org/spreadsheetml/2006/main" count="1177" uniqueCount="309">
  <si>
    <t>№ п.п.</t>
  </si>
  <si>
    <t>РЭС</t>
  </si>
  <si>
    <t>Уровень напряжения</t>
  </si>
  <si>
    <t>Кол-во приборов учета, шт.</t>
  </si>
  <si>
    <t>Кабельная продукция, м</t>
  </si>
  <si>
    <t>Оборудование сбора передачи данных</t>
  </si>
  <si>
    <t>Прочее оборудование</t>
  </si>
  <si>
    <t>ТП/КТП 6-10 кВ</t>
  </si>
  <si>
    <t>АРЭС</t>
  </si>
  <si>
    <t>радиомодем</t>
  </si>
  <si>
    <t>АрРЭС</t>
  </si>
  <si>
    <t>ГРЭС</t>
  </si>
  <si>
    <t>ИРЭС</t>
  </si>
  <si>
    <t>СРЭС</t>
  </si>
  <si>
    <t>КРЭС</t>
  </si>
  <si>
    <t>4Ар</t>
  </si>
  <si>
    <t>19Ар</t>
  </si>
  <si>
    <t>29Ар</t>
  </si>
  <si>
    <t>10Ар</t>
  </si>
  <si>
    <t>6Ар</t>
  </si>
  <si>
    <t>43Ар</t>
  </si>
  <si>
    <t>40Г</t>
  </si>
  <si>
    <t>28Г</t>
  </si>
  <si>
    <t>2Г</t>
  </si>
  <si>
    <t>36Г</t>
  </si>
  <si>
    <t>26Г</t>
  </si>
  <si>
    <t>И2275</t>
  </si>
  <si>
    <t>И2274</t>
  </si>
  <si>
    <t>20В</t>
  </si>
  <si>
    <t>19В</t>
  </si>
  <si>
    <t>85К</t>
  </si>
  <si>
    <t>49К</t>
  </si>
  <si>
    <t>106к</t>
  </si>
  <si>
    <t>84п</t>
  </si>
  <si>
    <t>6к</t>
  </si>
  <si>
    <t>7к</t>
  </si>
  <si>
    <t>8к</t>
  </si>
  <si>
    <t>10к</t>
  </si>
  <si>
    <t>11к</t>
  </si>
  <si>
    <t>12к</t>
  </si>
  <si>
    <t>13к</t>
  </si>
  <si>
    <t>14к</t>
  </si>
  <si>
    <t>26к</t>
  </si>
  <si>
    <t>15к</t>
  </si>
  <si>
    <t xml:space="preserve">18к </t>
  </si>
  <si>
    <t>20к</t>
  </si>
  <si>
    <t>28к</t>
  </si>
  <si>
    <t>21к</t>
  </si>
  <si>
    <t>23к</t>
  </si>
  <si>
    <t>24к</t>
  </si>
  <si>
    <t>25к</t>
  </si>
  <si>
    <t>22к</t>
  </si>
  <si>
    <t>27к</t>
  </si>
  <si>
    <t>30к</t>
  </si>
  <si>
    <t>31к</t>
  </si>
  <si>
    <t>78к</t>
  </si>
  <si>
    <t>32к</t>
  </si>
  <si>
    <t>33к</t>
  </si>
  <si>
    <t>34к</t>
  </si>
  <si>
    <t>73к</t>
  </si>
  <si>
    <t>36к</t>
  </si>
  <si>
    <t>39к</t>
  </si>
  <si>
    <t>40к</t>
  </si>
  <si>
    <t>41к</t>
  </si>
  <si>
    <t>35к</t>
  </si>
  <si>
    <t>76к</t>
  </si>
  <si>
    <t>42к</t>
  </si>
  <si>
    <t>94к</t>
  </si>
  <si>
    <t>68к</t>
  </si>
  <si>
    <t>65к</t>
  </si>
  <si>
    <t>70к</t>
  </si>
  <si>
    <t xml:space="preserve">844к </t>
  </si>
  <si>
    <t>47к</t>
  </si>
  <si>
    <t xml:space="preserve">71к </t>
  </si>
  <si>
    <t xml:space="preserve">48к </t>
  </si>
  <si>
    <t xml:space="preserve">62к </t>
  </si>
  <si>
    <t>51к</t>
  </si>
  <si>
    <t>91к</t>
  </si>
  <si>
    <t xml:space="preserve">50к </t>
  </si>
  <si>
    <t>19к</t>
  </si>
  <si>
    <t>52к</t>
  </si>
  <si>
    <t>86к</t>
  </si>
  <si>
    <t>29к</t>
  </si>
  <si>
    <t>59к</t>
  </si>
  <si>
    <t>63к</t>
  </si>
  <si>
    <t>90к</t>
  </si>
  <si>
    <t>58к</t>
  </si>
  <si>
    <t>53к</t>
  </si>
  <si>
    <t>88к</t>
  </si>
  <si>
    <t>89к</t>
  </si>
  <si>
    <t>95к</t>
  </si>
  <si>
    <t xml:space="preserve">105к </t>
  </si>
  <si>
    <t>101к</t>
  </si>
  <si>
    <t>100к</t>
  </si>
  <si>
    <t>98к</t>
  </si>
  <si>
    <t>99к</t>
  </si>
  <si>
    <t>103к</t>
  </si>
  <si>
    <t>102к</t>
  </si>
  <si>
    <t>104к</t>
  </si>
  <si>
    <t>92к</t>
  </si>
  <si>
    <t xml:space="preserve">27к </t>
  </si>
  <si>
    <t>77к</t>
  </si>
  <si>
    <t>56к</t>
  </si>
  <si>
    <t>97к</t>
  </si>
  <si>
    <t>57к</t>
  </si>
  <si>
    <t>82к</t>
  </si>
  <si>
    <t>96к</t>
  </si>
  <si>
    <t xml:space="preserve">56к </t>
  </si>
  <si>
    <t>38к</t>
  </si>
  <si>
    <t>ЯрРЭС</t>
  </si>
  <si>
    <t>УРЭС</t>
  </si>
  <si>
    <t>ЯРЭС</t>
  </si>
  <si>
    <t>ТП№100</t>
  </si>
  <si>
    <t>ТП№118</t>
  </si>
  <si>
    <t>ТП№120</t>
  </si>
  <si>
    <t>ТП№122</t>
  </si>
  <si>
    <t>ТП№123</t>
  </si>
  <si>
    <t>ТП№125</t>
  </si>
  <si>
    <t>ТП№126</t>
  </si>
  <si>
    <t>ТП№127</t>
  </si>
  <si>
    <t>ТП№128</t>
  </si>
  <si>
    <t>ТП№129</t>
  </si>
  <si>
    <t>ТП№130</t>
  </si>
  <si>
    <t>ТП№136</t>
  </si>
  <si>
    <t>ТП№137</t>
  </si>
  <si>
    <t>ТП№138</t>
  </si>
  <si>
    <t>ТП№139</t>
  </si>
  <si>
    <t>ТП№140</t>
  </si>
  <si>
    <t>ТП№145</t>
  </si>
  <si>
    <t>ТП№152</t>
  </si>
  <si>
    <t>ТП№153</t>
  </si>
  <si>
    <t>ТП№161</t>
  </si>
  <si>
    <t>ТП№164</t>
  </si>
  <si>
    <t>ТП№166</t>
  </si>
  <si>
    <t>ТП№167</t>
  </si>
  <si>
    <t>ТП№176</t>
  </si>
  <si>
    <t>ТП№186</t>
  </si>
  <si>
    <t>ТП№20</t>
  </si>
  <si>
    <t>ТП№200</t>
  </si>
  <si>
    <t>ТП№207</t>
  </si>
  <si>
    <t>ТП№208</t>
  </si>
  <si>
    <t>ТП№210</t>
  </si>
  <si>
    <t>ТП№213</t>
  </si>
  <si>
    <t>ТП№214</t>
  </si>
  <si>
    <t>ТП№215</t>
  </si>
  <si>
    <t>ТП№218</t>
  </si>
  <si>
    <t>ТП№22</t>
  </si>
  <si>
    <t>ТП№231</t>
  </si>
  <si>
    <t>ТП№232</t>
  </si>
  <si>
    <t>ТП№233</t>
  </si>
  <si>
    <t>ТП№238</t>
  </si>
  <si>
    <t>ТП№248</t>
  </si>
  <si>
    <t>ТП№260</t>
  </si>
  <si>
    <t>ТП№27</t>
  </si>
  <si>
    <t>ТП№272</t>
  </si>
  <si>
    <t>ТП№28</t>
  </si>
  <si>
    <t>ТП№280</t>
  </si>
  <si>
    <t>ТП№30</t>
  </si>
  <si>
    <t>ТП№31</t>
  </si>
  <si>
    <t xml:space="preserve">ТП№311 </t>
  </si>
  <si>
    <t>ТП№32</t>
  </si>
  <si>
    <t>ТП№323</t>
  </si>
  <si>
    <t>ТП№326</t>
  </si>
  <si>
    <t>ТП№33</t>
  </si>
  <si>
    <t>ТП№42</t>
  </si>
  <si>
    <t>ТП№44</t>
  </si>
  <si>
    <t>ТП№87</t>
  </si>
  <si>
    <t>ТП№89</t>
  </si>
  <si>
    <t>ТП№91</t>
  </si>
  <si>
    <t>ТП№92</t>
  </si>
  <si>
    <t>ТП№13</t>
  </si>
  <si>
    <t>ТП№14</t>
  </si>
  <si>
    <t>ТП№59</t>
  </si>
  <si>
    <t>ТП№150</t>
  </si>
  <si>
    <t>ТП№151</t>
  </si>
  <si>
    <t>ТП№216</t>
  </si>
  <si>
    <t>ТП№333</t>
  </si>
  <si>
    <t>ТП№288</t>
  </si>
  <si>
    <t>ТП№344</t>
  </si>
  <si>
    <t>Ишимское ТПО 2019</t>
  </si>
  <si>
    <t>Южное ТПО 2019</t>
  </si>
  <si>
    <t>ТП№342</t>
  </si>
  <si>
    <t>ТП№340</t>
  </si>
  <si>
    <t>Кол-во ТТ, шт.</t>
  </si>
  <si>
    <t>Кол-во ТН, шт.</t>
  </si>
  <si>
    <t>Оборудование сбора передачи данных, шт</t>
  </si>
  <si>
    <t>Итого:</t>
  </si>
  <si>
    <t>Абатский РЭС</t>
  </si>
  <si>
    <t>Аромашевский РЭС</t>
  </si>
  <si>
    <t>Голышмановский РЭС</t>
  </si>
  <si>
    <t>Ишимский РЭС</t>
  </si>
  <si>
    <t>Сорокинский РЭС</t>
  </si>
  <si>
    <t>Казанский РЭС</t>
  </si>
  <si>
    <t>Ярковский РЭС</t>
  </si>
  <si>
    <t>Упоровский РЭС</t>
  </si>
  <si>
    <t>Ялуторовский РЭС</t>
  </si>
  <si>
    <t>к Техническому заданию  к Договору № _____________ от "___" ___ 20___г.</t>
  </si>
  <si>
    <t>Приложение № 3</t>
  </si>
  <si>
    <t>Оснащение ТП-10/0,4 кВ техническим учетом и средствами сбора и передачи данных на объектах филиала АО «Тюменьэнерго» - «Тюменские распределительные сети»</t>
  </si>
  <si>
    <t>110/10кВ Абатск</t>
  </si>
  <si>
    <t>ВЛ 10кВ Речкуново</t>
  </si>
  <si>
    <t>110/10кВ Банниково</t>
  </si>
  <si>
    <t>ВЛ 10кВ Сычево</t>
  </si>
  <si>
    <t>110/10кВ Маслянка</t>
  </si>
  <si>
    <t>ВЛ 10кВ Пайково</t>
  </si>
  <si>
    <t>110/10кВ Ощепково</t>
  </si>
  <si>
    <t>ВЛ 10кВ Юрга</t>
  </si>
  <si>
    <t>110/10кВ Тушнолобово</t>
  </si>
  <si>
    <t>ВЛ 10кВ Болдырево</t>
  </si>
  <si>
    <t>110/10кВ Аромашево</t>
  </si>
  <si>
    <t>ВЛ-10кВ Заготзерно</t>
  </si>
  <si>
    <t>ВЛ 10 кВ Боровлянка</t>
  </si>
  <si>
    <t>220/110/10 кВ Голышманово</t>
  </si>
  <si>
    <t>110/10кВ Гагарино</t>
  </si>
  <si>
    <t>ВЛ-10кВ Клепиково</t>
  </si>
  <si>
    <t>ВЛ-10кВ РТС</t>
  </si>
  <si>
    <t>110/10кВ Н-Локти</t>
  </si>
  <si>
    <t>ВЛ-10кВ Александровский</t>
  </si>
  <si>
    <t>ВЛ-10кВ Мизоново</t>
  </si>
  <si>
    <t>110/10кВ Памятных</t>
  </si>
  <si>
    <t>ВЛ-10кВ Быково</t>
  </si>
  <si>
    <t>110/35/10 кВ Казанка</t>
  </si>
  <si>
    <t>ВЛ 10 кВ СХТ</t>
  </si>
  <si>
    <t>ВЛ 10 кВ Ярки</t>
  </si>
  <si>
    <t>ВЛ 10 кВ Яровское</t>
  </si>
  <si>
    <t>ВЛ 10 кВ Казанка</t>
  </si>
  <si>
    <t>ВЛ 10 кВ Сырзавод</t>
  </si>
  <si>
    <t>110/10 кВ Ермаки</t>
  </si>
  <si>
    <t>ВЛ 10 кВ Тамакуль</t>
  </si>
  <si>
    <t>110/10 кВ Каргалы</t>
  </si>
  <si>
    <t>ВЛ 10 кВ Бобры</t>
  </si>
  <si>
    <t>ВЛ 10 кВ Ивановка</t>
  </si>
  <si>
    <t>110/10кВ Желнино</t>
  </si>
  <si>
    <t>ВЛ 10 кВ Сорокино</t>
  </si>
  <si>
    <t>110/10кВ Пинигино</t>
  </si>
  <si>
    <t>ВЛ 10 кВ Рядовичи</t>
  </si>
  <si>
    <t>110/10кВ Сорокино</t>
  </si>
  <si>
    <t>ВЛ 10 кВ Ворсиха</t>
  </si>
  <si>
    <t>110/35/10 кВ Викулово</t>
  </si>
  <si>
    <t>ВЛ 10 кВ Березино</t>
  </si>
  <si>
    <t>ВЛ 10 кВ Чуртан</t>
  </si>
  <si>
    <t>ВЛ 10 кВ Райцентр</t>
  </si>
  <si>
    <t>ПС</t>
  </si>
  <si>
    <t>ВЛ</t>
  </si>
  <si>
    <t>КТП</t>
  </si>
  <si>
    <t>Наименование</t>
  </si>
  <si>
    <t>ВЛ-10кВ Комхоз</t>
  </si>
  <si>
    <t>ВЛ 10 кВ Райцентр-1</t>
  </si>
  <si>
    <t>ВЛ 10 кВ Маяк</t>
  </si>
  <si>
    <t>715к</t>
  </si>
  <si>
    <t>РП Щетково</t>
  </si>
  <si>
    <t>ПС 110кВ Ярково</t>
  </si>
  <si>
    <t>ПС 110кВ Большевик</t>
  </si>
  <si>
    <t>ПС 110кВ Покровка</t>
  </si>
  <si>
    <t>ПС 110кВ Междуреченская</t>
  </si>
  <si>
    <t>ПС 110кВ Матуши</t>
  </si>
  <si>
    <t>ПС 110кВ Усть-Тавда</t>
  </si>
  <si>
    <t>ВЛ 10 кВ Рембаза</t>
  </si>
  <si>
    <t>ВЛ 10 кВ Заречный</t>
  </si>
  <si>
    <t>ВЛ 10 кВ Степановка</t>
  </si>
  <si>
    <t>ВЛ 10 кВ Пальяновка</t>
  </si>
  <si>
    <t>ВЛ 10 кВ Иска</t>
  </si>
  <si>
    <t>ВЛ 10 кВ Никитино</t>
  </si>
  <si>
    <t>ВЛ 10 кВ Покровка</t>
  </si>
  <si>
    <t>ВЛ 10 кВ Щучье</t>
  </si>
  <si>
    <t>ВЛ 10 кВ Аул</t>
  </si>
  <si>
    <t>ВЛ 10 кВ Матуши-1</t>
  </si>
  <si>
    <t>ВЛ 10 кВ Ульяновка</t>
  </si>
  <si>
    <t>ВЛ 10 кВ Щетково</t>
  </si>
  <si>
    <t>ВЛ 10 кВ Осеево</t>
  </si>
  <si>
    <t>ВЛ 10 кВ Лыково</t>
  </si>
  <si>
    <t>ПС 110кВ Буньково</t>
  </si>
  <si>
    <t>ПС 110кВ Ингалинка</t>
  </si>
  <si>
    <t>ПС 110кВ Зиново</t>
  </si>
  <si>
    <t xml:space="preserve">ПС 110кВ Киево </t>
  </si>
  <si>
    <t>ПС 110кВ Старый Кавдык</t>
  </si>
  <si>
    <t>ПС 110кВ Красный Яр</t>
  </si>
  <si>
    <t>ПС 110кВ Стеклозавод</t>
  </si>
  <si>
    <t>ПС 110кВ Петелино</t>
  </si>
  <si>
    <t>ПС 110кВ Атьялово</t>
  </si>
  <si>
    <t>ПС 110кВ Томилово</t>
  </si>
  <si>
    <t>ПС 110кВ Ялуторовская</t>
  </si>
  <si>
    <t>ПС 110кВ Киево</t>
  </si>
  <si>
    <t>ВЛ 10 кВ Шорино</t>
  </si>
  <si>
    <t xml:space="preserve">ВЛ 10 кВ Беркут </t>
  </si>
  <si>
    <t>ВЛ 10 кВ Старый Кавдык</t>
  </si>
  <si>
    <t>ВЛ 10 кВ Новый</t>
  </si>
  <si>
    <t>ВЛ 10 кВ Аслана</t>
  </si>
  <si>
    <t>ВЛ 10 кВ Красный Яр</t>
  </si>
  <si>
    <t>ВЛ 10 кВ к-с Осиново</t>
  </si>
  <si>
    <t>ВЛ 10 кВ Кулики</t>
  </si>
  <si>
    <t>ВЛ 10 кВ Зиново</t>
  </si>
  <si>
    <t>ВЛ 10 кВ Коктюль</t>
  </si>
  <si>
    <t>ВЛ 10 кВ Бердюгино</t>
  </si>
  <si>
    <t>ВЛ 10 кВ Мыс</t>
  </si>
  <si>
    <t>ВЛ 10 кВ к-с Хохлово</t>
  </si>
  <si>
    <t>ВЛ 10 кВ КРС</t>
  </si>
  <si>
    <t>ВЛ 10 кВ КРС-1</t>
  </si>
  <si>
    <t>ВЛ 10 кВ Завод</t>
  </si>
  <si>
    <t>ВЛ 10 кВ Романово</t>
  </si>
  <si>
    <t>ВЛ 10 кВ Садовод</t>
  </si>
  <si>
    <t>ВЛ 10 кВ Прогресс</t>
  </si>
  <si>
    <t>ВЛ 10 кВ Памятное</t>
  </si>
  <si>
    <t>ВЛ 10 кВ Менгар</t>
  </si>
  <si>
    <t>ТП№141</t>
  </si>
  <si>
    <t>Заказчик:</t>
  </si>
  <si>
    <t>_________________________</t>
  </si>
  <si>
    <t>М.П.</t>
  </si>
  <si>
    <t>Подрядчик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</si>
</sst>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4" fillId="0" borderId="0" xfId="0" applyFont="1"/>
    <xf numFmtId="0" fontId="4" fillId="3" borderId="1" xfId="0" applyNumberFormat="1" applyFont="1" applyFill="1" applyBorder="1" applyAlignment="1">
      <alignment horizontal="center"/>
    </xf>
    <xf numFmtId="0" fontId="4" fillId="3" borderId="1" xfId="0" quotePrefix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wrapText="1" shrinkToFi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vertical="center"/>
    </xf>
    <xf numFmtId="49" fontId="4" fillId="0" borderId="4" xfId="0" applyNumberFormat="1" applyFont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2" fillId="3" borderId="2" xfId="0" applyNumberFormat="1" applyFont="1" applyFill="1" applyBorder="1" applyAlignment="1">
      <alignment vertical="center"/>
    </xf>
    <xf numFmtId="49" fontId="2" fillId="0" borderId="3" xfId="0" applyNumberFormat="1" applyFont="1" applyBorder="1" applyAlignment="1">
      <alignment vertical="center"/>
    </xf>
    <xf numFmtId="49" fontId="2" fillId="0" borderId="4" xfId="0" applyNumberFormat="1" applyFont="1" applyBorder="1" applyAlignment="1">
      <alignment vertical="center"/>
    </xf>
    <xf numFmtId="0" fontId="4" fillId="0" borderId="5" xfId="0" applyFont="1" applyBorder="1" applyAlignment="1"/>
    <xf numFmtId="0" fontId="2" fillId="0" borderId="1" xfId="0" applyFont="1" applyBorder="1" applyAlignment="1">
      <alignment vertical="center"/>
    </xf>
    <xf numFmtId="49" fontId="2" fillId="0" borderId="2" xfId="0" applyNumberFormat="1" applyFont="1" applyFill="1" applyBorder="1" applyAlignment="1">
      <alignment vertical="center"/>
    </xf>
    <xf numFmtId="49" fontId="4" fillId="0" borderId="3" xfId="0" applyNumberFormat="1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vertical="center"/>
    </xf>
    <xf numFmtId="0" fontId="4" fillId="0" borderId="1" xfId="0" quotePrefix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6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5"/>
  <sheetViews>
    <sheetView tabSelected="1" view="pageBreakPreview" topLeftCell="A249" zoomScale="60" zoomScaleNormal="70" workbookViewId="0">
      <selection activeCell="I283" sqref="I283"/>
    </sheetView>
  </sheetViews>
  <sheetFormatPr defaultRowHeight="15" x14ac:dyDescent="0.25"/>
  <cols>
    <col min="1" max="1" width="6.5703125" style="4" customWidth="1"/>
    <col min="2" max="2" width="13.85546875" style="4" customWidth="1"/>
    <col min="3" max="3" width="28.140625" style="4" customWidth="1"/>
    <col min="4" max="4" width="28.5703125" style="4" customWidth="1"/>
    <col min="5" max="5" width="24.5703125" style="4" customWidth="1"/>
    <col min="6" max="6" width="13" style="4" customWidth="1"/>
    <col min="7" max="7" width="11.140625" style="4" customWidth="1"/>
    <col min="8" max="8" width="9.140625" style="4"/>
    <col min="9" max="9" width="12.5703125" style="4" customWidth="1"/>
    <col min="10" max="10" width="12.28515625" style="4" customWidth="1"/>
    <col min="11" max="11" width="15.5703125" style="4" customWidth="1"/>
    <col min="12" max="12" width="16.7109375" style="4" customWidth="1"/>
    <col min="13" max="16384" width="9.140625" style="4"/>
  </cols>
  <sheetData>
    <row r="1" spans="1:12" x14ac:dyDescent="0.25">
      <c r="L1" s="14" t="s">
        <v>197</v>
      </c>
    </row>
    <row r="2" spans="1:12" x14ac:dyDescent="0.25">
      <c r="L2" s="14" t="s">
        <v>196</v>
      </c>
    </row>
    <row r="4" spans="1:12" ht="31.5" customHeight="1" x14ac:dyDescent="0.25">
      <c r="A4" s="31" t="s">
        <v>198</v>
      </c>
      <c r="B4" s="32"/>
      <c r="C4" s="32"/>
      <c r="D4" s="32"/>
      <c r="E4" s="32"/>
      <c r="F4" s="32"/>
      <c r="G4" s="32"/>
      <c r="H4" s="32"/>
      <c r="I4" s="32"/>
      <c r="J4" s="32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2" ht="35.25" customHeight="1" x14ac:dyDescent="0.25">
      <c r="A6" s="33" t="s">
        <v>0</v>
      </c>
      <c r="B6" s="44" t="s">
        <v>1</v>
      </c>
      <c r="C6" s="41" t="s">
        <v>245</v>
      </c>
      <c r="D6" s="42"/>
      <c r="E6" s="43"/>
      <c r="F6" s="33" t="s">
        <v>2</v>
      </c>
      <c r="G6" s="33" t="s">
        <v>3</v>
      </c>
      <c r="H6" s="33" t="s">
        <v>183</v>
      </c>
      <c r="I6" s="33" t="s">
        <v>184</v>
      </c>
      <c r="J6" s="33" t="s">
        <v>4</v>
      </c>
      <c r="K6" s="33" t="s">
        <v>5</v>
      </c>
      <c r="L6" s="33" t="s">
        <v>6</v>
      </c>
    </row>
    <row r="7" spans="1:12" ht="30" customHeight="1" x14ac:dyDescent="0.25">
      <c r="A7" s="34"/>
      <c r="B7" s="45"/>
      <c r="C7" s="15" t="s">
        <v>242</v>
      </c>
      <c r="D7" s="15" t="s">
        <v>243</v>
      </c>
      <c r="E7" s="15" t="s">
        <v>244</v>
      </c>
      <c r="F7" s="34"/>
      <c r="G7" s="34"/>
      <c r="H7" s="34"/>
      <c r="I7" s="34"/>
      <c r="J7" s="34"/>
      <c r="K7" s="34"/>
      <c r="L7" s="34"/>
    </row>
    <row r="8" spans="1:12" x14ac:dyDescent="0.25">
      <c r="A8" s="15">
        <v>1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  <c r="G8" s="15">
        <v>7</v>
      </c>
      <c r="H8" s="15">
        <v>8</v>
      </c>
      <c r="I8" s="15">
        <v>9</v>
      </c>
      <c r="J8" s="15">
        <v>10</v>
      </c>
      <c r="K8" s="15">
        <v>11</v>
      </c>
      <c r="L8" s="15">
        <v>12</v>
      </c>
    </row>
    <row r="9" spans="1:12" x14ac:dyDescent="0.25">
      <c r="A9" s="24" t="s">
        <v>7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</row>
    <row r="10" spans="1:12" x14ac:dyDescent="0.25">
      <c r="A10" s="46" t="s">
        <v>179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8"/>
    </row>
    <row r="11" spans="1:12" x14ac:dyDescent="0.25">
      <c r="A11" s="19" t="s">
        <v>187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8"/>
    </row>
    <row r="12" spans="1:12" ht="20.25" customHeight="1" x14ac:dyDescent="0.25">
      <c r="A12" s="5">
        <v>1</v>
      </c>
      <c r="B12" s="3" t="s">
        <v>8</v>
      </c>
      <c r="C12" s="6" t="s">
        <v>203</v>
      </c>
      <c r="D12" s="2" t="s">
        <v>204</v>
      </c>
      <c r="E12" s="6">
        <v>566</v>
      </c>
      <c r="F12" s="2">
        <v>0.4</v>
      </c>
      <c r="G12" s="3">
        <v>1</v>
      </c>
      <c r="H12" s="2">
        <f>3*G12</f>
        <v>3</v>
      </c>
      <c r="I12" s="2">
        <v>0</v>
      </c>
      <c r="J12" s="2">
        <f>20*G12</f>
        <v>20</v>
      </c>
      <c r="K12" s="2" t="s">
        <v>9</v>
      </c>
      <c r="L12" s="15"/>
    </row>
    <row r="13" spans="1:12" ht="20.25" customHeight="1" x14ac:dyDescent="0.25">
      <c r="A13" s="5">
        <v>2</v>
      </c>
      <c r="B13" s="3" t="s">
        <v>8</v>
      </c>
      <c r="C13" s="6" t="s">
        <v>201</v>
      </c>
      <c r="D13" s="2" t="s">
        <v>202</v>
      </c>
      <c r="E13" s="6">
        <v>436</v>
      </c>
      <c r="F13" s="2">
        <v>0.4</v>
      </c>
      <c r="G13" s="3">
        <v>1</v>
      </c>
      <c r="H13" s="2">
        <f t="shared" ref="H13" si="0">3*G13</f>
        <v>3</v>
      </c>
      <c r="I13" s="2">
        <v>0</v>
      </c>
      <c r="J13" s="2">
        <f t="shared" ref="J13" si="1">20*G13</f>
        <v>20</v>
      </c>
      <c r="K13" s="2" t="s">
        <v>9</v>
      </c>
      <c r="L13" s="15"/>
    </row>
    <row r="14" spans="1:12" ht="20.25" customHeight="1" x14ac:dyDescent="0.25">
      <c r="A14" s="5">
        <v>3</v>
      </c>
      <c r="B14" s="3" t="s">
        <v>8</v>
      </c>
      <c r="C14" s="6" t="s">
        <v>207</v>
      </c>
      <c r="D14" s="2" t="s">
        <v>208</v>
      </c>
      <c r="E14" s="7">
        <v>2174</v>
      </c>
      <c r="F14" s="2">
        <v>0.4</v>
      </c>
      <c r="G14" s="3">
        <v>1</v>
      </c>
      <c r="H14" s="2">
        <f t="shared" ref="H14" si="2">3*G14</f>
        <v>3</v>
      </c>
      <c r="I14" s="2">
        <v>0</v>
      </c>
      <c r="J14" s="2">
        <f t="shared" ref="J14" si="3">20*G14</f>
        <v>20</v>
      </c>
      <c r="K14" s="2" t="s">
        <v>9</v>
      </c>
      <c r="L14" s="15"/>
    </row>
    <row r="15" spans="1:12" ht="20.25" customHeight="1" x14ac:dyDescent="0.25">
      <c r="A15" s="5">
        <v>4</v>
      </c>
      <c r="B15" s="3" t="s">
        <v>8</v>
      </c>
      <c r="C15" s="6" t="s">
        <v>207</v>
      </c>
      <c r="D15" s="2" t="s">
        <v>208</v>
      </c>
      <c r="E15" s="7">
        <v>482</v>
      </c>
      <c r="F15" s="2">
        <v>0.4</v>
      </c>
      <c r="G15" s="3">
        <v>1</v>
      </c>
      <c r="H15" s="2">
        <f t="shared" ref="H15" si="4">3*G15</f>
        <v>3</v>
      </c>
      <c r="I15" s="2">
        <v>0</v>
      </c>
      <c r="J15" s="2">
        <f t="shared" ref="J15" si="5">20*G15</f>
        <v>20</v>
      </c>
      <c r="K15" s="2" t="s">
        <v>9</v>
      </c>
      <c r="L15" s="15"/>
    </row>
    <row r="16" spans="1:12" ht="20.25" customHeight="1" x14ac:dyDescent="0.25">
      <c r="A16" s="5">
        <v>5</v>
      </c>
      <c r="B16" s="3" t="s">
        <v>8</v>
      </c>
      <c r="C16" s="6" t="s">
        <v>201</v>
      </c>
      <c r="D16" s="2" t="s">
        <v>202</v>
      </c>
      <c r="E16" s="7">
        <v>490</v>
      </c>
      <c r="F16" s="2">
        <v>0.4</v>
      </c>
      <c r="G16" s="3">
        <v>1</v>
      </c>
      <c r="H16" s="2">
        <f t="shared" ref="H16" si="6">3*G16</f>
        <v>3</v>
      </c>
      <c r="I16" s="2">
        <v>0</v>
      </c>
      <c r="J16" s="2">
        <f t="shared" ref="J16" si="7">20*G16</f>
        <v>20</v>
      </c>
      <c r="K16" s="2" t="s">
        <v>9</v>
      </c>
      <c r="L16" s="15"/>
    </row>
    <row r="17" spans="1:12" ht="20.25" customHeight="1" x14ac:dyDescent="0.25">
      <c r="A17" s="5">
        <v>6</v>
      </c>
      <c r="B17" s="3" t="s">
        <v>8</v>
      </c>
      <c r="C17" s="6" t="s">
        <v>201</v>
      </c>
      <c r="D17" s="2" t="s">
        <v>202</v>
      </c>
      <c r="E17" s="7">
        <v>377</v>
      </c>
      <c r="F17" s="2">
        <v>0.4</v>
      </c>
      <c r="G17" s="3">
        <v>1</v>
      </c>
      <c r="H17" s="2">
        <f t="shared" ref="H17" si="8">3*G17</f>
        <v>3</v>
      </c>
      <c r="I17" s="2">
        <v>0</v>
      </c>
      <c r="J17" s="2">
        <f t="shared" ref="J17" si="9">20*G17</f>
        <v>20</v>
      </c>
      <c r="K17" s="2" t="s">
        <v>9</v>
      </c>
      <c r="L17" s="15"/>
    </row>
    <row r="18" spans="1:12" ht="20.25" customHeight="1" x14ac:dyDescent="0.25">
      <c r="A18" s="5">
        <v>7</v>
      </c>
      <c r="B18" s="3" t="s">
        <v>8</v>
      </c>
      <c r="C18" s="6" t="s">
        <v>205</v>
      </c>
      <c r="D18" s="2" t="s">
        <v>206</v>
      </c>
      <c r="E18" s="7">
        <v>373</v>
      </c>
      <c r="F18" s="2">
        <v>0.4</v>
      </c>
      <c r="G18" s="3">
        <v>1</v>
      </c>
      <c r="H18" s="2">
        <f t="shared" ref="H18" si="10">3*G18</f>
        <v>3</v>
      </c>
      <c r="I18" s="2">
        <v>0</v>
      </c>
      <c r="J18" s="2">
        <f t="shared" ref="J18" si="11">20*G18</f>
        <v>20</v>
      </c>
      <c r="K18" s="2" t="s">
        <v>9</v>
      </c>
      <c r="L18" s="15"/>
    </row>
    <row r="19" spans="1:12" ht="20.25" customHeight="1" x14ac:dyDescent="0.25">
      <c r="A19" s="5">
        <v>8</v>
      </c>
      <c r="B19" s="3" t="s">
        <v>8</v>
      </c>
      <c r="C19" s="6" t="s">
        <v>205</v>
      </c>
      <c r="D19" s="2" t="s">
        <v>206</v>
      </c>
      <c r="E19" s="7">
        <v>333</v>
      </c>
      <c r="F19" s="2">
        <v>0.4</v>
      </c>
      <c r="G19" s="3">
        <v>1</v>
      </c>
      <c r="H19" s="2">
        <f t="shared" ref="H19" si="12">3*G19</f>
        <v>3</v>
      </c>
      <c r="I19" s="2">
        <v>0</v>
      </c>
      <c r="J19" s="2">
        <f t="shared" ref="J19" si="13">20*G19</f>
        <v>20</v>
      </c>
      <c r="K19" s="2" t="s">
        <v>9</v>
      </c>
      <c r="L19" s="15"/>
    </row>
    <row r="20" spans="1:12" ht="20.25" customHeight="1" x14ac:dyDescent="0.25">
      <c r="A20" s="5">
        <v>9</v>
      </c>
      <c r="B20" s="3" t="s">
        <v>8</v>
      </c>
      <c r="C20" s="6" t="s">
        <v>199</v>
      </c>
      <c r="D20" s="2" t="s">
        <v>200</v>
      </c>
      <c r="E20" s="7">
        <v>359</v>
      </c>
      <c r="F20" s="2">
        <v>0.4</v>
      </c>
      <c r="G20" s="3">
        <v>1</v>
      </c>
      <c r="H20" s="2">
        <f t="shared" ref="H20" si="14">3*G20</f>
        <v>3</v>
      </c>
      <c r="I20" s="2">
        <v>0</v>
      </c>
      <c r="J20" s="2">
        <f t="shared" ref="J20" si="15">20*G20</f>
        <v>20</v>
      </c>
      <c r="K20" s="2" t="s">
        <v>9</v>
      </c>
      <c r="L20" s="15"/>
    </row>
    <row r="21" spans="1:12" ht="20.25" customHeight="1" x14ac:dyDescent="0.25">
      <c r="A21" s="5">
        <v>10</v>
      </c>
      <c r="B21" s="3" t="s">
        <v>8</v>
      </c>
      <c r="C21" s="6" t="s">
        <v>199</v>
      </c>
      <c r="D21" s="2" t="s">
        <v>200</v>
      </c>
      <c r="E21" s="7">
        <v>582</v>
      </c>
      <c r="F21" s="2">
        <v>0.4</v>
      </c>
      <c r="G21" s="3">
        <v>1</v>
      </c>
      <c r="H21" s="2">
        <f t="shared" ref="H21" si="16">3*G21</f>
        <v>3</v>
      </c>
      <c r="I21" s="2">
        <v>0</v>
      </c>
      <c r="J21" s="2">
        <f t="shared" ref="J21" si="17">20*G21</f>
        <v>20</v>
      </c>
      <c r="K21" s="2" t="s">
        <v>9</v>
      </c>
      <c r="L21" s="15"/>
    </row>
    <row r="22" spans="1:12" ht="20.25" customHeight="1" x14ac:dyDescent="0.25">
      <c r="A22" s="20" t="s">
        <v>188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</row>
    <row r="23" spans="1:12" ht="20.25" customHeight="1" x14ac:dyDescent="0.25">
      <c r="A23" s="5">
        <v>11</v>
      </c>
      <c r="B23" s="3" t="s">
        <v>10</v>
      </c>
      <c r="C23" s="6" t="s">
        <v>209</v>
      </c>
      <c r="D23" s="2" t="s">
        <v>246</v>
      </c>
      <c r="E23" s="7" t="s">
        <v>15</v>
      </c>
      <c r="F23" s="2">
        <v>0.4</v>
      </c>
      <c r="G23" s="3">
        <v>1</v>
      </c>
      <c r="H23" s="2">
        <f t="shared" ref="H23" si="18">3*G23</f>
        <v>3</v>
      </c>
      <c r="I23" s="2">
        <v>0</v>
      </c>
      <c r="J23" s="2">
        <f t="shared" ref="J23" si="19">20*G23</f>
        <v>20</v>
      </c>
      <c r="K23" s="2" t="s">
        <v>9</v>
      </c>
      <c r="L23" s="15"/>
    </row>
    <row r="24" spans="1:12" ht="20.25" customHeight="1" x14ac:dyDescent="0.25">
      <c r="A24" s="5">
        <v>12</v>
      </c>
      <c r="B24" s="3" t="s">
        <v>10</v>
      </c>
      <c r="C24" s="6" t="s">
        <v>209</v>
      </c>
      <c r="D24" s="2" t="s">
        <v>246</v>
      </c>
      <c r="E24" s="7" t="s">
        <v>16</v>
      </c>
      <c r="F24" s="2">
        <v>0.4</v>
      </c>
      <c r="G24" s="3">
        <v>1</v>
      </c>
      <c r="H24" s="2">
        <f t="shared" ref="H24" si="20">3*G24</f>
        <v>3</v>
      </c>
      <c r="I24" s="2">
        <v>0</v>
      </c>
      <c r="J24" s="2">
        <f t="shared" ref="J24" si="21">20*G24</f>
        <v>20</v>
      </c>
      <c r="K24" s="2" t="s">
        <v>9</v>
      </c>
      <c r="L24" s="15"/>
    </row>
    <row r="25" spans="1:12" ht="20.25" customHeight="1" x14ac:dyDescent="0.25">
      <c r="A25" s="5">
        <v>13</v>
      </c>
      <c r="B25" s="3" t="s">
        <v>10</v>
      </c>
      <c r="C25" s="6" t="s">
        <v>209</v>
      </c>
      <c r="D25" s="2" t="s">
        <v>210</v>
      </c>
      <c r="E25" s="7" t="s">
        <v>17</v>
      </c>
      <c r="F25" s="2">
        <v>0.4</v>
      </c>
      <c r="G25" s="3">
        <v>1</v>
      </c>
      <c r="H25" s="2">
        <f t="shared" ref="H25" si="22">3*G25</f>
        <v>3</v>
      </c>
      <c r="I25" s="2">
        <v>0</v>
      </c>
      <c r="J25" s="2">
        <f t="shared" ref="J25" si="23">20*G25</f>
        <v>20</v>
      </c>
      <c r="K25" s="2" t="s">
        <v>9</v>
      </c>
      <c r="L25" s="15"/>
    </row>
    <row r="26" spans="1:12" ht="20.25" customHeight="1" x14ac:dyDescent="0.25">
      <c r="A26" s="5">
        <v>14</v>
      </c>
      <c r="B26" s="3" t="s">
        <v>10</v>
      </c>
      <c r="C26" s="6" t="s">
        <v>209</v>
      </c>
      <c r="D26" s="2" t="s">
        <v>246</v>
      </c>
      <c r="E26" s="7" t="s">
        <v>18</v>
      </c>
      <c r="F26" s="2">
        <v>0.4</v>
      </c>
      <c r="G26" s="3">
        <v>1</v>
      </c>
      <c r="H26" s="2">
        <f t="shared" ref="H26" si="24">3*G26</f>
        <v>3</v>
      </c>
      <c r="I26" s="2">
        <v>0</v>
      </c>
      <c r="J26" s="2">
        <f t="shared" ref="J26" si="25">20*G26</f>
        <v>20</v>
      </c>
      <c r="K26" s="2" t="s">
        <v>9</v>
      </c>
      <c r="L26" s="15"/>
    </row>
    <row r="27" spans="1:12" ht="20.25" customHeight="1" x14ac:dyDescent="0.25">
      <c r="A27" s="5">
        <v>15</v>
      </c>
      <c r="B27" s="3" t="s">
        <v>10</v>
      </c>
      <c r="C27" s="6" t="s">
        <v>209</v>
      </c>
      <c r="D27" s="2" t="s">
        <v>246</v>
      </c>
      <c r="E27" s="7" t="s">
        <v>19</v>
      </c>
      <c r="F27" s="2">
        <v>0.4</v>
      </c>
      <c r="G27" s="3">
        <v>1</v>
      </c>
      <c r="H27" s="2">
        <f t="shared" ref="H27" si="26">3*G27</f>
        <v>3</v>
      </c>
      <c r="I27" s="2">
        <v>0</v>
      </c>
      <c r="J27" s="2">
        <f t="shared" ref="J27" si="27">20*G27</f>
        <v>20</v>
      </c>
      <c r="K27" s="2" t="s">
        <v>9</v>
      </c>
      <c r="L27" s="15"/>
    </row>
    <row r="28" spans="1:12" ht="20.25" customHeight="1" x14ac:dyDescent="0.25">
      <c r="A28" s="5">
        <v>16</v>
      </c>
      <c r="B28" s="3" t="s">
        <v>10</v>
      </c>
      <c r="C28" s="6" t="s">
        <v>209</v>
      </c>
      <c r="D28" s="2" t="s">
        <v>246</v>
      </c>
      <c r="E28" s="7" t="s">
        <v>20</v>
      </c>
      <c r="F28" s="2">
        <v>0.4</v>
      </c>
      <c r="G28" s="3">
        <v>1</v>
      </c>
      <c r="H28" s="2">
        <f t="shared" ref="H28" si="28">3*G28</f>
        <v>3</v>
      </c>
      <c r="I28" s="2">
        <v>0</v>
      </c>
      <c r="J28" s="2">
        <f t="shared" ref="J28" si="29">20*G28</f>
        <v>20</v>
      </c>
      <c r="K28" s="2" t="s">
        <v>9</v>
      </c>
      <c r="L28" s="15"/>
    </row>
    <row r="29" spans="1:12" ht="20.25" customHeight="1" x14ac:dyDescent="0.25">
      <c r="A29" s="20" t="s">
        <v>189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2"/>
    </row>
    <row r="30" spans="1:12" ht="20.25" customHeight="1" x14ac:dyDescent="0.25">
      <c r="A30" s="5">
        <v>17</v>
      </c>
      <c r="B30" s="3" t="s">
        <v>11</v>
      </c>
      <c r="C30" s="6" t="s">
        <v>212</v>
      </c>
      <c r="D30" s="2" t="s">
        <v>247</v>
      </c>
      <c r="E30" s="7" t="s">
        <v>21</v>
      </c>
      <c r="F30" s="2">
        <v>0.4</v>
      </c>
      <c r="G30" s="3">
        <v>1</v>
      </c>
      <c r="H30" s="2">
        <f t="shared" ref="H30" si="30">3*G30</f>
        <v>3</v>
      </c>
      <c r="I30" s="2">
        <v>0</v>
      </c>
      <c r="J30" s="2">
        <f t="shared" ref="J30" si="31">20*G30</f>
        <v>20</v>
      </c>
      <c r="K30" s="2" t="s">
        <v>9</v>
      </c>
      <c r="L30" s="15"/>
    </row>
    <row r="31" spans="1:12" ht="20.25" customHeight="1" x14ac:dyDescent="0.25">
      <c r="A31" s="5">
        <v>18</v>
      </c>
      <c r="B31" s="3" t="s">
        <v>11</v>
      </c>
      <c r="C31" s="6" t="s">
        <v>212</v>
      </c>
      <c r="D31" s="2" t="s">
        <v>247</v>
      </c>
      <c r="E31" s="7" t="s">
        <v>22</v>
      </c>
      <c r="F31" s="2">
        <v>0.4</v>
      </c>
      <c r="G31" s="3">
        <v>1</v>
      </c>
      <c r="H31" s="2">
        <f t="shared" ref="H31" si="32">3*G31</f>
        <v>3</v>
      </c>
      <c r="I31" s="2">
        <v>0</v>
      </c>
      <c r="J31" s="2">
        <f t="shared" ref="J31" si="33">20*G31</f>
        <v>20</v>
      </c>
      <c r="K31" s="2" t="s">
        <v>9</v>
      </c>
      <c r="L31" s="15"/>
    </row>
    <row r="32" spans="1:12" ht="20.25" customHeight="1" x14ac:dyDescent="0.25">
      <c r="A32" s="5">
        <v>19</v>
      </c>
      <c r="B32" s="3" t="s">
        <v>11</v>
      </c>
      <c r="C32" s="6" t="s">
        <v>212</v>
      </c>
      <c r="D32" s="2" t="s">
        <v>247</v>
      </c>
      <c r="E32" s="7" t="s">
        <v>23</v>
      </c>
      <c r="F32" s="2">
        <v>0.4</v>
      </c>
      <c r="G32" s="3">
        <v>1</v>
      </c>
      <c r="H32" s="2">
        <f t="shared" ref="H32" si="34">3*G32</f>
        <v>3</v>
      </c>
      <c r="I32" s="2">
        <v>0</v>
      </c>
      <c r="J32" s="2">
        <f t="shared" ref="J32" si="35">20*G32</f>
        <v>20</v>
      </c>
      <c r="K32" s="2" t="s">
        <v>9</v>
      </c>
      <c r="L32" s="15"/>
    </row>
    <row r="33" spans="1:12" ht="20.25" customHeight="1" x14ac:dyDescent="0.25">
      <c r="A33" s="5">
        <v>20</v>
      </c>
      <c r="B33" s="3" t="s">
        <v>11</v>
      </c>
      <c r="C33" s="6" t="s">
        <v>212</v>
      </c>
      <c r="D33" s="2" t="s">
        <v>247</v>
      </c>
      <c r="E33" s="7" t="s">
        <v>24</v>
      </c>
      <c r="F33" s="2">
        <v>0.4</v>
      </c>
      <c r="G33" s="3">
        <v>1</v>
      </c>
      <c r="H33" s="2">
        <f t="shared" ref="H33" si="36">3*G33</f>
        <v>3</v>
      </c>
      <c r="I33" s="2">
        <v>0</v>
      </c>
      <c r="J33" s="2">
        <f t="shared" ref="J33" si="37">20*G33</f>
        <v>20</v>
      </c>
      <c r="K33" s="2" t="s">
        <v>9</v>
      </c>
      <c r="L33" s="15"/>
    </row>
    <row r="34" spans="1:12" ht="20.25" customHeight="1" x14ac:dyDescent="0.25">
      <c r="A34" s="5">
        <v>21</v>
      </c>
      <c r="B34" s="3" t="s">
        <v>11</v>
      </c>
      <c r="C34" s="6" t="s">
        <v>212</v>
      </c>
      <c r="D34" s="2" t="s">
        <v>247</v>
      </c>
      <c r="E34" s="7" t="s">
        <v>25</v>
      </c>
      <c r="F34" s="2">
        <v>0.4</v>
      </c>
      <c r="G34" s="3">
        <v>1</v>
      </c>
      <c r="H34" s="2">
        <f t="shared" ref="H34" si="38">3*G34</f>
        <v>3</v>
      </c>
      <c r="I34" s="2">
        <v>0</v>
      </c>
      <c r="J34" s="2">
        <f t="shared" ref="J34" si="39">20*G34</f>
        <v>20</v>
      </c>
      <c r="K34" s="2" t="s">
        <v>9</v>
      </c>
      <c r="L34" s="15"/>
    </row>
    <row r="35" spans="1:12" ht="20.25" customHeight="1" x14ac:dyDescent="0.25">
      <c r="A35" s="20" t="s">
        <v>190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2"/>
    </row>
    <row r="36" spans="1:12" ht="20.25" customHeight="1" x14ac:dyDescent="0.25">
      <c r="A36" s="5">
        <v>22</v>
      </c>
      <c r="B36" s="3" t="s">
        <v>12</v>
      </c>
      <c r="C36" s="6" t="s">
        <v>216</v>
      </c>
      <c r="D36" s="2" t="s">
        <v>218</v>
      </c>
      <c r="E36" s="7">
        <v>105</v>
      </c>
      <c r="F36" s="2">
        <v>0.4</v>
      </c>
      <c r="G36" s="3">
        <v>1</v>
      </c>
      <c r="H36" s="2">
        <f t="shared" ref="H36" si="40">3*G36</f>
        <v>3</v>
      </c>
      <c r="I36" s="2">
        <v>0</v>
      </c>
      <c r="J36" s="2">
        <f t="shared" ref="J36" si="41">20*G36</f>
        <v>20</v>
      </c>
      <c r="K36" s="2" t="s">
        <v>9</v>
      </c>
      <c r="L36" s="15"/>
    </row>
    <row r="37" spans="1:12" ht="20.25" customHeight="1" x14ac:dyDescent="0.25">
      <c r="A37" s="5">
        <v>23</v>
      </c>
      <c r="B37" s="3" t="s">
        <v>12</v>
      </c>
      <c r="C37" s="6" t="s">
        <v>216</v>
      </c>
      <c r="D37" s="2" t="s">
        <v>217</v>
      </c>
      <c r="E37" s="7">
        <v>104</v>
      </c>
      <c r="F37" s="2">
        <v>0.4</v>
      </c>
      <c r="G37" s="3">
        <v>1</v>
      </c>
      <c r="H37" s="2">
        <f t="shared" ref="H37" si="42">3*G37</f>
        <v>3</v>
      </c>
      <c r="I37" s="2">
        <v>0</v>
      </c>
      <c r="J37" s="2">
        <f t="shared" ref="J37" si="43">20*G37</f>
        <v>20</v>
      </c>
      <c r="K37" s="2" t="s">
        <v>9</v>
      </c>
      <c r="L37" s="15"/>
    </row>
    <row r="38" spans="1:12" ht="20.25" customHeight="1" x14ac:dyDescent="0.25">
      <c r="A38" s="5">
        <v>24</v>
      </c>
      <c r="B38" s="3" t="s">
        <v>12</v>
      </c>
      <c r="C38" s="6" t="s">
        <v>216</v>
      </c>
      <c r="D38" s="2" t="s">
        <v>218</v>
      </c>
      <c r="E38" s="7">
        <v>107</v>
      </c>
      <c r="F38" s="2">
        <v>0.4</v>
      </c>
      <c r="G38" s="3">
        <v>1</v>
      </c>
      <c r="H38" s="2">
        <f t="shared" ref="H38" si="44">3*G38</f>
        <v>3</v>
      </c>
      <c r="I38" s="2">
        <v>0</v>
      </c>
      <c r="J38" s="2">
        <f t="shared" ref="J38" si="45">20*G38</f>
        <v>20</v>
      </c>
      <c r="K38" s="2" t="s">
        <v>9</v>
      </c>
      <c r="L38" s="15"/>
    </row>
    <row r="39" spans="1:12" ht="20.25" customHeight="1" x14ac:dyDescent="0.25">
      <c r="A39" s="5">
        <v>25</v>
      </c>
      <c r="B39" s="3" t="s">
        <v>12</v>
      </c>
      <c r="C39" s="6" t="s">
        <v>219</v>
      </c>
      <c r="D39" s="2" t="s">
        <v>220</v>
      </c>
      <c r="E39" s="7">
        <v>744</v>
      </c>
      <c r="F39" s="2">
        <v>0.4</v>
      </c>
      <c r="G39" s="3">
        <v>1</v>
      </c>
      <c r="H39" s="2">
        <f t="shared" ref="H39" si="46">3*G39</f>
        <v>3</v>
      </c>
      <c r="I39" s="2">
        <v>0</v>
      </c>
      <c r="J39" s="2">
        <f t="shared" ref="J39" si="47">20*G39</f>
        <v>20</v>
      </c>
      <c r="K39" s="2" t="s">
        <v>9</v>
      </c>
      <c r="L39" s="15"/>
    </row>
    <row r="40" spans="1:12" ht="20.25" customHeight="1" x14ac:dyDescent="0.25">
      <c r="A40" s="5">
        <v>26</v>
      </c>
      <c r="B40" s="3" t="s">
        <v>12</v>
      </c>
      <c r="C40" s="6" t="s">
        <v>216</v>
      </c>
      <c r="D40" s="2" t="s">
        <v>218</v>
      </c>
      <c r="E40" s="7">
        <v>276</v>
      </c>
      <c r="F40" s="2">
        <v>0.4</v>
      </c>
      <c r="G40" s="3">
        <v>1</v>
      </c>
      <c r="H40" s="2">
        <f t="shared" ref="H40" si="48">3*G40</f>
        <v>3</v>
      </c>
      <c r="I40" s="2">
        <v>0</v>
      </c>
      <c r="J40" s="2">
        <f t="shared" ref="J40" si="49">20*G40</f>
        <v>20</v>
      </c>
      <c r="K40" s="2" t="s">
        <v>9</v>
      </c>
      <c r="L40" s="15"/>
    </row>
    <row r="41" spans="1:12" ht="20.25" customHeight="1" x14ac:dyDescent="0.25">
      <c r="A41" s="5">
        <v>27</v>
      </c>
      <c r="B41" s="3" t="s">
        <v>12</v>
      </c>
      <c r="C41" s="6" t="s">
        <v>216</v>
      </c>
      <c r="D41" s="2" t="s">
        <v>218</v>
      </c>
      <c r="E41" s="7">
        <v>743</v>
      </c>
      <c r="F41" s="2">
        <v>0.4</v>
      </c>
      <c r="G41" s="3">
        <v>1</v>
      </c>
      <c r="H41" s="2">
        <f t="shared" ref="H41" si="50">3*G41</f>
        <v>3</v>
      </c>
      <c r="I41" s="2">
        <v>0</v>
      </c>
      <c r="J41" s="2">
        <f t="shared" ref="J41" si="51">20*G41</f>
        <v>20</v>
      </c>
      <c r="K41" s="2" t="s">
        <v>9</v>
      </c>
      <c r="L41" s="15"/>
    </row>
    <row r="42" spans="1:12" ht="20.25" customHeight="1" x14ac:dyDescent="0.25">
      <c r="A42" s="5">
        <v>28</v>
      </c>
      <c r="B42" s="3" t="s">
        <v>12</v>
      </c>
      <c r="C42" s="6" t="s">
        <v>216</v>
      </c>
      <c r="D42" s="2" t="s">
        <v>218</v>
      </c>
      <c r="E42" s="7">
        <v>507</v>
      </c>
      <c r="F42" s="2">
        <v>0.4</v>
      </c>
      <c r="G42" s="3">
        <v>1</v>
      </c>
      <c r="H42" s="2">
        <f t="shared" ref="H42" si="52">3*G42</f>
        <v>3</v>
      </c>
      <c r="I42" s="2">
        <v>0</v>
      </c>
      <c r="J42" s="2">
        <f t="shared" ref="J42" si="53">20*G42</f>
        <v>20</v>
      </c>
      <c r="K42" s="2" t="s">
        <v>9</v>
      </c>
      <c r="L42" s="15"/>
    </row>
    <row r="43" spans="1:12" ht="20.25" customHeight="1" x14ac:dyDescent="0.25">
      <c r="A43" s="5">
        <v>29</v>
      </c>
      <c r="B43" s="3" t="s">
        <v>12</v>
      </c>
      <c r="C43" s="6" t="s">
        <v>216</v>
      </c>
      <c r="D43" s="2" t="s">
        <v>217</v>
      </c>
      <c r="E43" s="7">
        <v>556</v>
      </c>
      <c r="F43" s="2">
        <v>0.4</v>
      </c>
      <c r="G43" s="3">
        <v>1</v>
      </c>
      <c r="H43" s="2">
        <f t="shared" ref="H43" si="54">3*G43</f>
        <v>3</v>
      </c>
      <c r="I43" s="2">
        <v>0</v>
      </c>
      <c r="J43" s="2">
        <f t="shared" ref="J43" si="55">20*G43</f>
        <v>20</v>
      </c>
      <c r="K43" s="2" t="s">
        <v>9</v>
      </c>
      <c r="L43" s="15"/>
    </row>
    <row r="44" spans="1:12" ht="20.25" customHeight="1" x14ac:dyDescent="0.25">
      <c r="A44" s="5">
        <v>30</v>
      </c>
      <c r="B44" s="3" t="s">
        <v>12</v>
      </c>
      <c r="C44" s="6" t="s">
        <v>216</v>
      </c>
      <c r="D44" s="2" t="s">
        <v>218</v>
      </c>
      <c r="E44" s="7">
        <v>33</v>
      </c>
      <c r="F44" s="2">
        <v>0.4</v>
      </c>
      <c r="G44" s="3">
        <v>1</v>
      </c>
      <c r="H44" s="2">
        <f t="shared" ref="H44" si="56">3*G44</f>
        <v>3</v>
      </c>
      <c r="I44" s="2">
        <v>0</v>
      </c>
      <c r="J44" s="2">
        <f t="shared" ref="J44" si="57">20*G44</f>
        <v>20</v>
      </c>
      <c r="K44" s="2" t="s">
        <v>9</v>
      </c>
      <c r="L44" s="15"/>
    </row>
    <row r="45" spans="1:12" ht="20.25" customHeight="1" x14ac:dyDescent="0.25">
      <c r="A45" s="5">
        <v>31</v>
      </c>
      <c r="B45" s="3" t="s">
        <v>12</v>
      </c>
      <c r="C45" s="6" t="s">
        <v>216</v>
      </c>
      <c r="D45" s="2" t="s">
        <v>218</v>
      </c>
      <c r="E45" s="7">
        <v>207</v>
      </c>
      <c r="F45" s="2">
        <v>0.4</v>
      </c>
      <c r="G45" s="3">
        <v>1</v>
      </c>
      <c r="H45" s="2">
        <f t="shared" ref="H45" si="58">3*G45</f>
        <v>3</v>
      </c>
      <c r="I45" s="2">
        <v>0</v>
      </c>
      <c r="J45" s="2">
        <f t="shared" ref="J45" si="59">20*G45</f>
        <v>20</v>
      </c>
      <c r="K45" s="2" t="s">
        <v>9</v>
      </c>
      <c r="L45" s="15"/>
    </row>
    <row r="46" spans="1:12" ht="20.25" customHeight="1" x14ac:dyDescent="0.25">
      <c r="A46" s="5">
        <v>32</v>
      </c>
      <c r="B46" s="3" t="s">
        <v>12</v>
      </c>
      <c r="C46" s="6" t="s">
        <v>216</v>
      </c>
      <c r="D46" s="2" t="s">
        <v>218</v>
      </c>
      <c r="E46" s="7">
        <v>745</v>
      </c>
      <c r="F46" s="2">
        <v>0.4</v>
      </c>
      <c r="G46" s="3">
        <v>1</v>
      </c>
      <c r="H46" s="2">
        <f t="shared" ref="H46" si="60">3*G46</f>
        <v>3</v>
      </c>
      <c r="I46" s="2">
        <v>0</v>
      </c>
      <c r="J46" s="2">
        <f t="shared" ref="J46" si="61">20*G46</f>
        <v>20</v>
      </c>
      <c r="K46" s="2" t="s">
        <v>9</v>
      </c>
      <c r="L46" s="15"/>
    </row>
    <row r="47" spans="1:12" ht="20.25" customHeight="1" x14ac:dyDescent="0.25">
      <c r="A47" s="5">
        <v>33</v>
      </c>
      <c r="B47" s="3" t="s">
        <v>12</v>
      </c>
      <c r="C47" s="6" t="s">
        <v>213</v>
      </c>
      <c r="D47" s="2" t="s">
        <v>214</v>
      </c>
      <c r="E47" s="8">
        <v>734</v>
      </c>
      <c r="F47" s="2">
        <v>0.4</v>
      </c>
      <c r="G47" s="3">
        <v>1</v>
      </c>
      <c r="H47" s="2">
        <f t="shared" ref="H47" si="62">3*G47</f>
        <v>3</v>
      </c>
      <c r="I47" s="2">
        <v>0</v>
      </c>
      <c r="J47" s="2">
        <f t="shared" ref="J47" si="63">20*G47</f>
        <v>20</v>
      </c>
      <c r="K47" s="2" t="s">
        <v>9</v>
      </c>
      <c r="L47" s="15"/>
    </row>
    <row r="48" spans="1:12" ht="20.25" customHeight="1" x14ac:dyDescent="0.25">
      <c r="A48" s="5">
        <v>34</v>
      </c>
      <c r="B48" s="3" t="s">
        <v>12</v>
      </c>
      <c r="C48" s="6" t="s">
        <v>213</v>
      </c>
      <c r="D48" s="2" t="s">
        <v>214</v>
      </c>
      <c r="E48" s="8">
        <v>735</v>
      </c>
      <c r="F48" s="2">
        <v>0.4</v>
      </c>
      <c r="G48" s="3">
        <v>1</v>
      </c>
      <c r="H48" s="2">
        <f t="shared" ref="H48" si="64">3*G48</f>
        <v>3</v>
      </c>
      <c r="I48" s="2">
        <v>0</v>
      </c>
      <c r="J48" s="2">
        <f t="shared" ref="J48" si="65">20*G48</f>
        <v>20</v>
      </c>
      <c r="K48" s="2" t="s">
        <v>9</v>
      </c>
      <c r="L48" s="15"/>
    </row>
    <row r="49" spans="1:12" ht="20.25" customHeight="1" x14ac:dyDescent="0.25">
      <c r="A49" s="5">
        <v>35</v>
      </c>
      <c r="B49" s="3" t="s">
        <v>12</v>
      </c>
      <c r="C49" s="6" t="s">
        <v>213</v>
      </c>
      <c r="D49" s="2" t="s">
        <v>214</v>
      </c>
      <c r="E49" s="8" t="s">
        <v>26</v>
      </c>
      <c r="F49" s="2">
        <v>0.4</v>
      </c>
      <c r="G49" s="3">
        <v>1</v>
      </c>
      <c r="H49" s="2">
        <f t="shared" ref="H49" si="66">3*G49</f>
        <v>3</v>
      </c>
      <c r="I49" s="2">
        <v>0</v>
      </c>
      <c r="J49" s="2">
        <f t="shared" ref="J49" si="67">20*G49</f>
        <v>20</v>
      </c>
      <c r="K49" s="2" t="s">
        <v>9</v>
      </c>
      <c r="L49" s="15"/>
    </row>
    <row r="50" spans="1:12" ht="20.25" customHeight="1" x14ac:dyDescent="0.25">
      <c r="A50" s="5">
        <v>36</v>
      </c>
      <c r="B50" s="3" t="s">
        <v>12</v>
      </c>
      <c r="C50" s="6" t="s">
        <v>213</v>
      </c>
      <c r="D50" s="2" t="s">
        <v>214</v>
      </c>
      <c r="E50" s="8" t="s">
        <v>27</v>
      </c>
      <c r="F50" s="2">
        <v>0.4</v>
      </c>
      <c r="G50" s="3">
        <v>1</v>
      </c>
      <c r="H50" s="2">
        <f t="shared" ref="H50" si="68">3*G50</f>
        <v>3</v>
      </c>
      <c r="I50" s="2">
        <v>0</v>
      </c>
      <c r="J50" s="2">
        <f t="shared" ref="J50" si="69">20*G50</f>
        <v>20</v>
      </c>
      <c r="K50" s="2" t="s">
        <v>9</v>
      </c>
      <c r="L50" s="15"/>
    </row>
    <row r="51" spans="1:12" ht="20.25" customHeight="1" x14ac:dyDescent="0.25">
      <c r="A51" s="5">
        <v>37</v>
      </c>
      <c r="B51" s="3" t="s">
        <v>12</v>
      </c>
      <c r="C51" s="6" t="s">
        <v>213</v>
      </c>
      <c r="D51" s="2" t="s">
        <v>214</v>
      </c>
      <c r="E51" s="8">
        <v>170</v>
      </c>
      <c r="F51" s="2">
        <v>0.4</v>
      </c>
      <c r="G51" s="3">
        <v>1</v>
      </c>
      <c r="H51" s="2">
        <f t="shared" ref="H51" si="70">3*G51</f>
        <v>3</v>
      </c>
      <c r="I51" s="2">
        <v>0</v>
      </c>
      <c r="J51" s="2">
        <f t="shared" ref="J51" si="71">20*G51</f>
        <v>20</v>
      </c>
      <c r="K51" s="2" t="s">
        <v>9</v>
      </c>
      <c r="L51" s="15"/>
    </row>
    <row r="52" spans="1:12" ht="20.25" customHeight="1" x14ac:dyDescent="0.25">
      <c r="A52" s="5">
        <v>38</v>
      </c>
      <c r="B52" s="3" t="s">
        <v>12</v>
      </c>
      <c r="C52" s="6" t="s">
        <v>213</v>
      </c>
      <c r="D52" s="2" t="s">
        <v>215</v>
      </c>
      <c r="E52" s="8">
        <v>733</v>
      </c>
      <c r="F52" s="2">
        <v>0.4</v>
      </c>
      <c r="G52" s="3">
        <v>1</v>
      </c>
      <c r="H52" s="2">
        <f t="shared" ref="H52" si="72">3*G52</f>
        <v>3</v>
      </c>
      <c r="I52" s="2">
        <v>0</v>
      </c>
      <c r="J52" s="2">
        <f t="shared" ref="J52" si="73">20*G52</f>
        <v>20</v>
      </c>
      <c r="K52" s="2" t="s">
        <v>9</v>
      </c>
      <c r="L52" s="15"/>
    </row>
    <row r="53" spans="1:12" ht="20.25" customHeight="1" x14ac:dyDescent="0.25">
      <c r="A53" s="5">
        <v>39</v>
      </c>
      <c r="B53" s="3" t="s">
        <v>12</v>
      </c>
      <c r="C53" s="6" t="s">
        <v>213</v>
      </c>
      <c r="D53" s="2" t="s">
        <v>215</v>
      </c>
      <c r="E53" s="8">
        <v>2044</v>
      </c>
      <c r="F53" s="2">
        <v>0.4</v>
      </c>
      <c r="G53" s="3">
        <v>1</v>
      </c>
      <c r="H53" s="2">
        <f t="shared" ref="H53" si="74">3*G53</f>
        <v>3</v>
      </c>
      <c r="I53" s="2">
        <v>0</v>
      </c>
      <c r="J53" s="2">
        <f t="shared" ref="J53" si="75">20*G53</f>
        <v>20</v>
      </c>
      <c r="K53" s="2" t="s">
        <v>9</v>
      </c>
      <c r="L53" s="15"/>
    </row>
    <row r="54" spans="1:12" ht="20.25" customHeight="1" x14ac:dyDescent="0.25">
      <c r="A54" s="5">
        <v>40</v>
      </c>
      <c r="B54" s="3" t="s">
        <v>12</v>
      </c>
      <c r="C54" s="6" t="s">
        <v>213</v>
      </c>
      <c r="D54" s="2" t="s">
        <v>214</v>
      </c>
      <c r="E54" s="8">
        <v>2049</v>
      </c>
      <c r="F54" s="2">
        <v>0.4</v>
      </c>
      <c r="G54" s="3">
        <v>2</v>
      </c>
      <c r="H54" s="2">
        <f t="shared" ref="H54" si="76">3*G54</f>
        <v>6</v>
      </c>
      <c r="I54" s="2">
        <v>0</v>
      </c>
      <c r="J54" s="2">
        <f t="shared" ref="J54" si="77">20*G54</f>
        <v>40</v>
      </c>
      <c r="K54" s="2" t="s">
        <v>9</v>
      </c>
      <c r="L54" s="15"/>
    </row>
    <row r="55" spans="1:12" ht="20.25" customHeight="1" x14ac:dyDescent="0.25">
      <c r="A55" s="5">
        <v>41</v>
      </c>
      <c r="B55" s="3" t="s">
        <v>12</v>
      </c>
      <c r="C55" s="6" t="s">
        <v>213</v>
      </c>
      <c r="D55" s="2" t="s">
        <v>215</v>
      </c>
      <c r="E55" s="8">
        <v>5</v>
      </c>
      <c r="F55" s="2">
        <v>0.4</v>
      </c>
      <c r="G55" s="3">
        <v>1</v>
      </c>
      <c r="H55" s="2">
        <f t="shared" ref="H55" si="78">3*G55</f>
        <v>3</v>
      </c>
      <c r="I55" s="2">
        <v>0</v>
      </c>
      <c r="J55" s="2">
        <f t="shared" ref="J55" si="79">20*G55</f>
        <v>20</v>
      </c>
      <c r="K55" s="2" t="s">
        <v>9</v>
      </c>
      <c r="L55" s="15"/>
    </row>
    <row r="56" spans="1:12" ht="20.25" customHeight="1" x14ac:dyDescent="0.25">
      <c r="A56" s="5">
        <v>42</v>
      </c>
      <c r="B56" s="3" t="s">
        <v>12</v>
      </c>
      <c r="C56" s="6" t="s">
        <v>213</v>
      </c>
      <c r="D56" s="2" t="s">
        <v>215</v>
      </c>
      <c r="E56" s="8">
        <v>531</v>
      </c>
      <c r="F56" s="2">
        <v>0.4</v>
      </c>
      <c r="G56" s="3">
        <v>2</v>
      </c>
      <c r="H56" s="2">
        <f t="shared" ref="H56" si="80">3*G56</f>
        <v>6</v>
      </c>
      <c r="I56" s="2">
        <v>0</v>
      </c>
      <c r="J56" s="2">
        <f t="shared" ref="J56" si="81">20*G56</f>
        <v>40</v>
      </c>
      <c r="K56" s="2" t="s">
        <v>9</v>
      </c>
      <c r="L56" s="15"/>
    </row>
    <row r="57" spans="1:12" ht="20.25" customHeight="1" x14ac:dyDescent="0.25">
      <c r="A57" s="20" t="s">
        <v>191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2"/>
    </row>
    <row r="58" spans="1:12" ht="20.25" customHeight="1" x14ac:dyDescent="0.25">
      <c r="A58" s="5">
        <v>43</v>
      </c>
      <c r="B58" s="3" t="s">
        <v>13</v>
      </c>
      <c r="C58" s="6" t="s">
        <v>236</v>
      </c>
      <c r="D58" s="2" t="s">
        <v>237</v>
      </c>
      <c r="E58" s="9">
        <v>1605</v>
      </c>
      <c r="F58" s="2">
        <v>0.4</v>
      </c>
      <c r="G58" s="3">
        <v>1</v>
      </c>
      <c r="H58" s="2">
        <f t="shared" ref="H58" si="82">3*G58</f>
        <v>3</v>
      </c>
      <c r="I58" s="2">
        <v>0</v>
      </c>
      <c r="J58" s="2">
        <f t="shared" ref="J58" si="83">20*G58</f>
        <v>20</v>
      </c>
      <c r="K58" s="2" t="s">
        <v>9</v>
      </c>
      <c r="L58" s="15"/>
    </row>
    <row r="59" spans="1:12" ht="20.25" customHeight="1" x14ac:dyDescent="0.25">
      <c r="A59" s="5">
        <v>44</v>
      </c>
      <c r="B59" s="3" t="s">
        <v>13</v>
      </c>
      <c r="C59" s="6" t="s">
        <v>234</v>
      </c>
      <c r="D59" s="2" t="s">
        <v>235</v>
      </c>
      <c r="E59" s="9">
        <v>1405</v>
      </c>
      <c r="F59" s="2">
        <v>0.4</v>
      </c>
      <c r="G59" s="3">
        <v>1</v>
      </c>
      <c r="H59" s="2">
        <f t="shared" ref="H59" si="84">3*G59</f>
        <v>3</v>
      </c>
      <c r="I59" s="2">
        <v>0</v>
      </c>
      <c r="J59" s="2">
        <f t="shared" ref="J59" si="85">20*G59</f>
        <v>20</v>
      </c>
      <c r="K59" s="2" t="s">
        <v>9</v>
      </c>
      <c r="L59" s="15"/>
    </row>
    <row r="60" spans="1:12" ht="20.25" customHeight="1" x14ac:dyDescent="0.25">
      <c r="A60" s="5">
        <v>45</v>
      </c>
      <c r="B60" s="3" t="s">
        <v>13</v>
      </c>
      <c r="C60" s="6" t="s">
        <v>232</v>
      </c>
      <c r="D60" s="2" t="s">
        <v>233</v>
      </c>
      <c r="E60" s="9">
        <v>1997</v>
      </c>
      <c r="F60" s="2">
        <v>0.4</v>
      </c>
      <c r="G60" s="3">
        <v>1</v>
      </c>
      <c r="H60" s="2">
        <f t="shared" ref="H60" si="86">3*G60</f>
        <v>3</v>
      </c>
      <c r="I60" s="2">
        <v>0</v>
      </c>
      <c r="J60" s="2">
        <f t="shared" ref="J60" si="87">20*G60</f>
        <v>20</v>
      </c>
      <c r="K60" s="2" t="s">
        <v>9</v>
      </c>
      <c r="L60" s="15"/>
    </row>
    <row r="61" spans="1:12" ht="20.25" customHeight="1" x14ac:dyDescent="0.25">
      <c r="A61" s="5">
        <v>46</v>
      </c>
      <c r="B61" s="3" t="s">
        <v>13</v>
      </c>
      <c r="C61" s="6" t="s">
        <v>232</v>
      </c>
      <c r="D61" s="2" t="s">
        <v>233</v>
      </c>
      <c r="E61" s="9">
        <v>1505</v>
      </c>
      <c r="F61" s="2">
        <v>0.4</v>
      </c>
      <c r="G61" s="3">
        <v>1</v>
      </c>
      <c r="H61" s="2">
        <f t="shared" ref="H61" si="88">3*G61</f>
        <v>3</v>
      </c>
      <c r="I61" s="2">
        <v>0</v>
      </c>
      <c r="J61" s="2">
        <f t="shared" ref="J61" si="89">20*G61</f>
        <v>20</v>
      </c>
      <c r="K61" s="2" t="s">
        <v>9</v>
      </c>
      <c r="L61" s="15"/>
    </row>
    <row r="62" spans="1:12" ht="20.25" customHeight="1" x14ac:dyDescent="0.25">
      <c r="A62" s="5">
        <v>47</v>
      </c>
      <c r="B62" s="3" t="s">
        <v>13</v>
      </c>
      <c r="C62" s="6" t="s">
        <v>232</v>
      </c>
      <c r="D62" s="2" t="s">
        <v>233</v>
      </c>
      <c r="E62" s="9">
        <v>1533</v>
      </c>
      <c r="F62" s="2">
        <v>0.4</v>
      </c>
      <c r="G62" s="3">
        <v>1</v>
      </c>
      <c r="H62" s="2">
        <f t="shared" ref="H62" si="90">3*G62</f>
        <v>3</v>
      </c>
      <c r="I62" s="2">
        <v>0</v>
      </c>
      <c r="J62" s="2">
        <f t="shared" ref="J62" si="91">20*G62</f>
        <v>20</v>
      </c>
      <c r="K62" s="2" t="s">
        <v>9</v>
      </c>
      <c r="L62" s="15"/>
    </row>
    <row r="63" spans="1:12" ht="20.25" customHeight="1" x14ac:dyDescent="0.25">
      <c r="A63" s="5">
        <v>48</v>
      </c>
      <c r="B63" s="3" t="s">
        <v>13</v>
      </c>
      <c r="C63" s="6" t="s">
        <v>238</v>
      </c>
      <c r="D63" s="2" t="s">
        <v>240</v>
      </c>
      <c r="E63" s="9" t="s">
        <v>28</v>
      </c>
      <c r="F63" s="2">
        <v>0.4</v>
      </c>
      <c r="G63" s="3">
        <v>1</v>
      </c>
      <c r="H63" s="2">
        <f t="shared" ref="H63" si="92">3*G63</f>
        <v>3</v>
      </c>
      <c r="I63" s="2">
        <v>0</v>
      </c>
      <c r="J63" s="2">
        <f t="shared" ref="J63" si="93">20*G63</f>
        <v>20</v>
      </c>
      <c r="K63" s="2" t="s">
        <v>9</v>
      </c>
      <c r="L63" s="15"/>
    </row>
    <row r="64" spans="1:12" ht="20.25" customHeight="1" x14ac:dyDescent="0.25">
      <c r="A64" s="5">
        <v>49</v>
      </c>
      <c r="B64" s="3" t="s">
        <v>13</v>
      </c>
      <c r="C64" s="6" t="s">
        <v>238</v>
      </c>
      <c r="D64" s="2" t="s">
        <v>240</v>
      </c>
      <c r="E64" s="9" t="s">
        <v>29</v>
      </c>
      <c r="F64" s="2">
        <v>0.4</v>
      </c>
      <c r="G64" s="3">
        <v>1</v>
      </c>
      <c r="H64" s="2">
        <f t="shared" ref="H64" si="94">3*G64</f>
        <v>3</v>
      </c>
      <c r="I64" s="2">
        <v>0</v>
      </c>
      <c r="J64" s="2">
        <f t="shared" ref="J64" si="95">20*G64</f>
        <v>20</v>
      </c>
      <c r="K64" s="2" t="s">
        <v>9</v>
      </c>
      <c r="L64" s="15"/>
    </row>
    <row r="65" spans="1:12" ht="20.25" customHeight="1" x14ac:dyDescent="0.25">
      <c r="A65" s="5">
        <v>50</v>
      </c>
      <c r="B65" s="3" t="s">
        <v>13</v>
      </c>
      <c r="C65" s="6" t="s">
        <v>227</v>
      </c>
      <c r="D65" s="2" t="s">
        <v>228</v>
      </c>
      <c r="E65" s="9">
        <v>1571</v>
      </c>
      <c r="F65" s="2">
        <v>0.4</v>
      </c>
      <c r="G65" s="3">
        <v>1</v>
      </c>
      <c r="H65" s="2">
        <f t="shared" ref="H65" si="96">3*G65</f>
        <v>3</v>
      </c>
      <c r="I65" s="2">
        <v>0</v>
      </c>
      <c r="J65" s="2">
        <f t="shared" ref="J65" si="97">20*G65</f>
        <v>20</v>
      </c>
      <c r="K65" s="2" t="s">
        <v>9</v>
      </c>
      <c r="L65" s="15"/>
    </row>
    <row r="66" spans="1:12" ht="20.25" customHeight="1" x14ac:dyDescent="0.25">
      <c r="A66" s="5">
        <v>51</v>
      </c>
      <c r="B66" s="3" t="s">
        <v>13</v>
      </c>
      <c r="C66" s="6" t="s">
        <v>227</v>
      </c>
      <c r="D66" s="2" t="s">
        <v>228</v>
      </c>
      <c r="E66" s="9">
        <v>1525</v>
      </c>
      <c r="F66" s="2">
        <v>0.4</v>
      </c>
      <c r="G66" s="3">
        <v>1</v>
      </c>
      <c r="H66" s="2">
        <f t="shared" ref="H66" si="98">3*G66</f>
        <v>3</v>
      </c>
      <c r="I66" s="2">
        <v>0</v>
      </c>
      <c r="J66" s="2">
        <f t="shared" ref="J66" si="99">20*G66</f>
        <v>20</v>
      </c>
      <c r="K66" s="2" t="s">
        <v>9</v>
      </c>
      <c r="L66" s="15"/>
    </row>
    <row r="67" spans="1:12" ht="20.25" customHeight="1" x14ac:dyDescent="0.25">
      <c r="A67" s="5">
        <v>52</v>
      </c>
      <c r="B67" s="3" t="s">
        <v>13</v>
      </c>
      <c r="C67" s="6" t="s">
        <v>238</v>
      </c>
      <c r="D67" s="2" t="s">
        <v>239</v>
      </c>
      <c r="E67" s="9">
        <v>1453</v>
      </c>
      <c r="F67" s="2">
        <v>0.4</v>
      </c>
      <c r="G67" s="3">
        <v>1</v>
      </c>
      <c r="H67" s="2">
        <f t="shared" ref="H67" si="100">3*G67</f>
        <v>3</v>
      </c>
      <c r="I67" s="2">
        <v>0</v>
      </c>
      <c r="J67" s="2">
        <f t="shared" ref="J67" si="101">20*G67</f>
        <v>20</v>
      </c>
      <c r="K67" s="2" t="s">
        <v>9</v>
      </c>
      <c r="L67" s="15"/>
    </row>
    <row r="68" spans="1:12" ht="20.25" customHeight="1" x14ac:dyDescent="0.25">
      <c r="A68" s="5">
        <v>53</v>
      </c>
      <c r="B68" s="3" t="s">
        <v>13</v>
      </c>
      <c r="C68" s="6" t="s">
        <v>229</v>
      </c>
      <c r="D68" s="2" t="s">
        <v>230</v>
      </c>
      <c r="E68" s="9">
        <v>1539</v>
      </c>
      <c r="F68" s="2">
        <v>0.4</v>
      </c>
      <c r="G68" s="3">
        <v>1</v>
      </c>
      <c r="H68" s="2">
        <f t="shared" ref="H68" si="102">3*G68</f>
        <v>3</v>
      </c>
      <c r="I68" s="2">
        <v>0</v>
      </c>
      <c r="J68" s="2">
        <f t="shared" ref="J68" si="103">20*G68</f>
        <v>20</v>
      </c>
      <c r="K68" s="2" t="s">
        <v>9</v>
      </c>
      <c r="L68" s="15"/>
    </row>
    <row r="69" spans="1:12" ht="20.25" customHeight="1" x14ac:dyDescent="0.25">
      <c r="A69" s="20" t="s">
        <v>192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2"/>
    </row>
    <row r="70" spans="1:12" ht="20.25" customHeight="1" x14ac:dyDescent="0.25">
      <c r="A70" s="5">
        <v>54</v>
      </c>
      <c r="B70" s="3" t="s">
        <v>14</v>
      </c>
      <c r="C70" s="6" t="s">
        <v>221</v>
      </c>
      <c r="D70" s="2" t="s">
        <v>222</v>
      </c>
      <c r="E70" s="9" t="s">
        <v>30</v>
      </c>
      <c r="F70" s="2">
        <v>0.4</v>
      </c>
      <c r="G70" s="3">
        <v>1</v>
      </c>
      <c r="H70" s="2">
        <f t="shared" ref="H70" si="104">3*G70</f>
        <v>3</v>
      </c>
      <c r="I70" s="2">
        <v>0</v>
      </c>
      <c r="J70" s="2">
        <f t="shared" ref="J70" si="105">20*G70</f>
        <v>20</v>
      </c>
      <c r="K70" s="2" t="s">
        <v>9</v>
      </c>
      <c r="L70" s="15"/>
    </row>
    <row r="71" spans="1:12" ht="20.25" customHeight="1" x14ac:dyDescent="0.25">
      <c r="A71" s="5">
        <v>55</v>
      </c>
      <c r="B71" s="3" t="s">
        <v>14</v>
      </c>
      <c r="C71" s="6" t="s">
        <v>221</v>
      </c>
      <c r="D71" s="2" t="s">
        <v>222</v>
      </c>
      <c r="E71" s="9" t="s">
        <v>31</v>
      </c>
      <c r="F71" s="2">
        <v>0.4</v>
      </c>
      <c r="G71" s="3">
        <v>1</v>
      </c>
      <c r="H71" s="2">
        <f t="shared" ref="H71" si="106">3*G71</f>
        <v>3</v>
      </c>
      <c r="I71" s="2">
        <v>0</v>
      </c>
      <c r="J71" s="2">
        <f t="shared" ref="J71" si="107">20*G71</f>
        <v>20</v>
      </c>
      <c r="K71" s="2" t="s">
        <v>9</v>
      </c>
      <c r="L71" s="15"/>
    </row>
    <row r="72" spans="1:12" ht="20.25" customHeight="1" x14ac:dyDescent="0.25">
      <c r="A72" s="5">
        <v>56</v>
      </c>
      <c r="B72" s="3" t="s">
        <v>14</v>
      </c>
      <c r="C72" s="6" t="s">
        <v>221</v>
      </c>
      <c r="D72" s="12" t="s">
        <v>225</v>
      </c>
      <c r="E72" s="1" t="s">
        <v>249</v>
      </c>
      <c r="F72" s="2">
        <v>0.4</v>
      </c>
      <c r="G72" s="3">
        <v>1</v>
      </c>
      <c r="H72" s="2">
        <f t="shared" ref="H72" si="108">3*G72</f>
        <v>3</v>
      </c>
      <c r="I72" s="2">
        <v>0</v>
      </c>
      <c r="J72" s="2">
        <f t="shared" ref="J72" si="109">20*G72</f>
        <v>20</v>
      </c>
      <c r="K72" s="2" t="s">
        <v>9</v>
      </c>
      <c r="L72" s="15"/>
    </row>
    <row r="73" spans="1:12" ht="20.25" customHeight="1" x14ac:dyDescent="0.25">
      <c r="A73" s="5">
        <v>57</v>
      </c>
      <c r="B73" s="3" t="s">
        <v>14</v>
      </c>
      <c r="C73" s="6" t="s">
        <v>221</v>
      </c>
      <c r="D73" s="2" t="s">
        <v>248</v>
      </c>
      <c r="E73" s="9" t="s">
        <v>32</v>
      </c>
      <c r="F73" s="2">
        <v>0.4</v>
      </c>
      <c r="G73" s="3">
        <v>1</v>
      </c>
      <c r="H73" s="2">
        <f t="shared" ref="H73" si="110">3*G73</f>
        <v>3</v>
      </c>
      <c r="I73" s="2">
        <v>0</v>
      </c>
      <c r="J73" s="2">
        <f t="shared" ref="J73" si="111">20*G73</f>
        <v>20</v>
      </c>
      <c r="K73" s="2" t="s">
        <v>9</v>
      </c>
      <c r="L73" s="15"/>
    </row>
    <row r="74" spans="1:12" ht="20.25" customHeight="1" x14ac:dyDescent="0.25">
      <c r="A74" s="5">
        <v>58</v>
      </c>
      <c r="B74" s="3" t="s">
        <v>14</v>
      </c>
      <c r="C74" s="6" t="s">
        <v>221</v>
      </c>
      <c r="D74" s="12" t="s">
        <v>225</v>
      </c>
      <c r="E74" s="1" t="s">
        <v>33</v>
      </c>
      <c r="F74" s="2">
        <v>0.4</v>
      </c>
      <c r="G74" s="3">
        <v>1</v>
      </c>
      <c r="H74" s="2">
        <f t="shared" ref="H74" si="112">3*G74</f>
        <v>3</v>
      </c>
      <c r="I74" s="2">
        <v>0</v>
      </c>
      <c r="J74" s="2">
        <f t="shared" ref="J74" si="113">20*G74</f>
        <v>20</v>
      </c>
      <c r="K74" s="2" t="s">
        <v>9</v>
      </c>
      <c r="L74" s="15"/>
    </row>
    <row r="75" spans="1:12" ht="20.25" customHeight="1" x14ac:dyDescent="0.25">
      <c r="A75" s="5">
        <v>59</v>
      </c>
      <c r="B75" s="3" t="s">
        <v>14</v>
      </c>
      <c r="C75" s="6" t="s">
        <v>221</v>
      </c>
      <c r="D75" s="2" t="s">
        <v>225</v>
      </c>
      <c r="E75" s="9" t="s">
        <v>34</v>
      </c>
      <c r="F75" s="2">
        <v>0.4</v>
      </c>
      <c r="G75" s="3">
        <v>1</v>
      </c>
      <c r="H75" s="2">
        <f t="shared" ref="H75" si="114">3*G75</f>
        <v>3</v>
      </c>
      <c r="I75" s="2">
        <v>0</v>
      </c>
      <c r="J75" s="2">
        <f t="shared" ref="J75" si="115">20*G75</f>
        <v>20</v>
      </c>
      <c r="K75" s="2" t="s">
        <v>9</v>
      </c>
      <c r="L75" s="15"/>
    </row>
    <row r="76" spans="1:12" ht="20.25" customHeight="1" x14ac:dyDescent="0.25">
      <c r="A76" s="5">
        <v>60</v>
      </c>
      <c r="B76" s="3" t="s">
        <v>14</v>
      </c>
      <c r="C76" s="6" t="s">
        <v>221</v>
      </c>
      <c r="D76" s="2" t="s">
        <v>225</v>
      </c>
      <c r="E76" s="9" t="s">
        <v>35</v>
      </c>
      <c r="F76" s="2">
        <v>0.4</v>
      </c>
      <c r="G76" s="3">
        <v>1</v>
      </c>
      <c r="H76" s="2">
        <f t="shared" ref="H76" si="116">3*G76</f>
        <v>3</v>
      </c>
      <c r="I76" s="2">
        <v>0</v>
      </c>
      <c r="J76" s="2">
        <f t="shared" ref="J76" si="117">20*G76</f>
        <v>20</v>
      </c>
      <c r="K76" s="2" t="s">
        <v>9</v>
      </c>
      <c r="L76" s="15"/>
    </row>
    <row r="77" spans="1:12" ht="20.25" customHeight="1" x14ac:dyDescent="0.25">
      <c r="A77" s="5">
        <v>61</v>
      </c>
      <c r="B77" s="3" t="s">
        <v>14</v>
      </c>
      <c r="C77" s="6" t="s">
        <v>221</v>
      </c>
      <c r="D77" s="2" t="s">
        <v>225</v>
      </c>
      <c r="E77" s="9" t="s">
        <v>36</v>
      </c>
      <c r="F77" s="2">
        <v>0.4</v>
      </c>
      <c r="G77" s="3">
        <v>1</v>
      </c>
      <c r="H77" s="2">
        <f t="shared" ref="H77" si="118">3*G77</f>
        <v>3</v>
      </c>
      <c r="I77" s="2">
        <v>0</v>
      </c>
      <c r="J77" s="2">
        <f t="shared" ref="J77" si="119">20*G77</f>
        <v>20</v>
      </c>
      <c r="K77" s="2" t="s">
        <v>9</v>
      </c>
      <c r="L77" s="15"/>
    </row>
    <row r="78" spans="1:12" ht="20.25" customHeight="1" x14ac:dyDescent="0.25">
      <c r="A78" s="5">
        <v>62</v>
      </c>
      <c r="B78" s="3" t="s">
        <v>14</v>
      </c>
      <c r="C78" s="6" t="s">
        <v>221</v>
      </c>
      <c r="D78" s="2" t="s">
        <v>225</v>
      </c>
      <c r="E78" s="9" t="s">
        <v>37</v>
      </c>
      <c r="F78" s="2">
        <v>0.4</v>
      </c>
      <c r="G78" s="3">
        <v>1</v>
      </c>
      <c r="H78" s="2">
        <f t="shared" ref="H78" si="120">3*G78</f>
        <v>3</v>
      </c>
      <c r="I78" s="2">
        <v>0</v>
      </c>
      <c r="J78" s="2">
        <f t="shared" ref="J78" si="121">20*G78</f>
        <v>20</v>
      </c>
      <c r="K78" s="2" t="s">
        <v>9</v>
      </c>
      <c r="L78" s="15"/>
    </row>
    <row r="79" spans="1:12" ht="20.25" customHeight="1" x14ac:dyDescent="0.25">
      <c r="A79" s="5">
        <v>63</v>
      </c>
      <c r="B79" s="3" t="s">
        <v>14</v>
      </c>
      <c r="C79" s="6" t="s">
        <v>221</v>
      </c>
      <c r="D79" s="2" t="s">
        <v>225</v>
      </c>
      <c r="E79" s="9" t="s">
        <v>38</v>
      </c>
      <c r="F79" s="2">
        <v>0.4</v>
      </c>
      <c r="G79" s="3">
        <v>1</v>
      </c>
      <c r="H79" s="2">
        <f t="shared" ref="H79" si="122">3*G79</f>
        <v>3</v>
      </c>
      <c r="I79" s="2">
        <v>0</v>
      </c>
      <c r="J79" s="2">
        <f t="shared" ref="J79" si="123">20*G79</f>
        <v>20</v>
      </c>
      <c r="K79" s="2" t="s">
        <v>9</v>
      </c>
      <c r="L79" s="15"/>
    </row>
    <row r="80" spans="1:12" ht="20.25" customHeight="1" x14ac:dyDescent="0.25">
      <c r="A80" s="5">
        <v>64</v>
      </c>
      <c r="B80" s="3" t="s">
        <v>14</v>
      </c>
      <c r="C80" s="6" t="s">
        <v>221</v>
      </c>
      <c r="D80" s="2" t="s">
        <v>225</v>
      </c>
      <c r="E80" s="9" t="s">
        <v>39</v>
      </c>
      <c r="F80" s="2">
        <v>0.4</v>
      </c>
      <c r="G80" s="3">
        <v>1</v>
      </c>
      <c r="H80" s="2">
        <f t="shared" ref="H80" si="124">3*G80</f>
        <v>3</v>
      </c>
      <c r="I80" s="2">
        <v>0</v>
      </c>
      <c r="J80" s="2">
        <f t="shared" ref="J80" si="125">20*G80</f>
        <v>20</v>
      </c>
      <c r="K80" s="2" t="s">
        <v>9</v>
      </c>
      <c r="L80" s="15"/>
    </row>
    <row r="81" spans="1:12" ht="20.25" customHeight="1" x14ac:dyDescent="0.25">
      <c r="A81" s="5">
        <v>65</v>
      </c>
      <c r="B81" s="3" t="s">
        <v>14</v>
      </c>
      <c r="C81" s="6" t="s">
        <v>221</v>
      </c>
      <c r="D81" s="2" t="s">
        <v>225</v>
      </c>
      <c r="E81" s="9" t="s">
        <v>40</v>
      </c>
      <c r="F81" s="2">
        <v>0.4</v>
      </c>
      <c r="G81" s="3">
        <v>1</v>
      </c>
      <c r="H81" s="2">
        <f t="shared" ref="H81" si="126">3*G81</f>
        <v>3</v>
      </c>
      <c r="I81" s="2">
        <v>0</v>
      </c>
      <c r="J81" s="2">
        <f t="shared" ref="J81" si="127">20*G81</f>
        <v>20</v>
      </c>
      <c r="K81" s="2" t="s">
        <v>9</v>
      </c>
      <c r="L81" s="15"/>
    </row>
    <row r="82" spans="1:12" ht="20.25" customHeight="1" x14ac:dyDescent="0.25">
      <c r="A82" s="5">
        <v>66</v>
      </c>
      <c r="B82" s="3" t="s">
        <v>14</v>
      </c>
      <c r="C82" s="6" t="s">
        <v>221</v>
      </c>
      <c r="D82" s="2" t="s">
        <v>225</v>
      </c>
      <c r="E82" s="9" t="s">
        <v>41</v>
      </c>
      <c r="F82" s="2">
        <v>0.4</v>
      </c>
      <c r="G82" s="3">
        <v>1</v>
      </c>
      <c r="H82" s="2">
        <f t="shared" ref="H82" si="128">3*G82</f>
        <v>3</v>
      </c>
      <c r="I82" s="2">
        <v>0</v>
      </c>
      <c r="J82" s="2">
        <f t="shared" ref="J82" si="129">20*G82</f>
        <v>20</v>
      </c>
      <c r="K82" s="2" t="s">
        <v>9</v>
      </c>
      <c r="L82" s="15"/>
    </row>
    <row r="83" spans="1:12" ht="20.25" customHeight="1" x14ac:dyDescent="0.25">
      <c r="A83" s="5">
        <v>67</v>
      </c>
      <c r="B83" s="3" t="s">
        <v>14</v>
      </c>
      <c r="C83" s="6" t="s">
        <v>221</v>
      </c>
      <c r="D83" s="2" t="s">
        <v>225</v>
      </c>
      <c r="E83" s="9" t="s">
        <v>42</v>
      </c>
      <c r="F83" s="2">
        <v>0.4</v>
      </c>
      <c r="G83" s="3">
        <v>1</v>
      </c>
      <c r="H83" s="2">
        <f t="shared" ref="H83" si="130">3*G83</f>
        <v>3</v>
      </c>
      <c r="I83" s="2">
        <v>0</v>
      </c>
      <c r="J83" s="2">
        <f t="shared" ref="J83" si="131">20*G83</f>
        <v>20</v>
      </c>
      <c r="K83" s="2" t="s">
        <v>9</v>
      </c>
      <c r="L83" s="15"/>
    </row>
    <row r="84" spans="1:12" ht="20.25" customHeight="1" x14ac:dyDescent="0.25">
      <c r="A84" s="5">
        <v>68</v>
      </c>
      <c r="B84" s="3" t="s">
        <v>14</v>
      </c>
      <c r="C84" s="6" t="s">
        <v>221</v>
      </c>
      <c r="D84" s="2" t="s">
        <v>225</v>
      </c>
      <c r="E84" s="9" t="s">
        <v>43</v>
      </c>
      <c r="F84" s="2">
        <v>0.4</v>
      </c>
      <c r="G84" s="3">
        <v>1</v>
      </c>
      <c r="H84" s="2">
        <f t="shared" ref="H84" si="132">3*G84</f>
        <v>3</v>
      </c>
      <c r="I84" s="2">
        <v>0</v>
      </c>
      <c r="J84" s="2">
        <f t="shared" ref="J84" si="133">20*G84</f>
        <v>20</v>
      </c>
      <c r="K84" s="2" t="s">
        <v>9</v>
      </c>
      <c r="L84" s="15"/>
    </row>
    <row r="85" spans="1:12" ht="20.25" customHeight="1" x14ac:dyDescent="0.25">
      <c r="A85" s="5">
        <v>69</v>
      </c>
      <c r="B85" s="3" t="s">
        <v>14</v>
      </c>
      <c r="C85" s="6" t="s">
        <v>221</v>
      </c>
      <c r="D85" s="2" t="s">
        <v>225</v>
      </c>
      <c r="E85" s="9" t="s">
        <v>44</v>
      </c>
      <c r="F85" s="2">
        <v>0.4</v>
      </c>
      <c r="G85" s="3">
        <v>1</v>
      </c>
      <c r="H85" s="2">
        <f t="shared" ref="H85" si="134">3*G85</f>
        <v>3</v>
      </c>
      <c r="I85" s="2">
        <v>0</v>
      </c>
      <c r="J85" s="2">
        <f t="shared" ref="J85" si="135">20*G85</f>
        <v>20</v>
      </c>
      <c r="K85" s="2" t="s">
        <v>9</v>
      </c>
      <c r="L85" s="15"/>
    </row>
    <row r="86" spans="1:12" ht="20.25" customHeight="1" x14ac:dyDescent="0.25">
      <c r="A86" s="5">
        <v>70</v>
      </c>
      <c r="B86" s="3" t="s">
        <v>14</v>
      </c>
      <c r="C86" s="6" t="s">
        <v>221</v>
      </c>
      <c r="D86" s="2" t="s">
        <v>225</v>
      </c>
      <c r="E86" s="9" t="s">
        <v>45</v>
      </c>
      <c r="F86" s="2">
        <v>0.4</v>
      </c>
      <c r="G86" s="3">
        <v>1</v>
      </c>
      <c r="H86" s="2">
        <f t="shared" ref="H86" si="136">3*G86</f>
        <v>3</v>
      </c>
      <c r="I86" s="2">
        <v>0</v>
      </c>
      <c r="J86" s="2">
        <f t="shared" ref="J86" si="137">20*G86</f>
        <v>20</v>
      </c>
      <c r="K86" s="2" t="s">
        <v>9</v>
      </c>
      <c r="L86" s="15"/>
    </row>
    <row r="87" spans="1:12" ht="20.25" customHeight="1" x14ac:dyDescent="0.25">
      <c r="A87" s="5">
        <v>71</v>
      </c>
      <c r="B87" s="3" t="s">
        <v>14</v>
      </c>
      <c r="C87" s="6" t="s">
        <v>221</v>
      </c>
      <c r="D87" s="2" t="s">
        <v>225</v>
      </c>
      <c r="E87" s="9" t="s">
        <v>46</v>
      </c>
      <c r="F87" s="2">
        <v>0.4</v>
      </c>
      <c r="G87" s="3">
        <v>1</v>
      </c>
      <c r="H87" s="2">
        <f t="shared" ref="H87" si="138">3*G87</f>
        <v>3</v>
      </c>
      <c r="I87" s="2">
        <v>0</v>
      </c>
      <c r="J87" s="2">
        <f t="shared" ref="J87" si="139">20*G87</f>
        <v>20</v>
      </c>
      <c r="K87" s="2" t="s">
        <v>9</v>
      </c>
      <c r="L87" s="15"/>
    </row>
    <row r="88" spans="1:12" ht="20.25" customHeight="1" x14ac:dyDescent="0.25">
      <c r="A88" s="5">
        <v>72</v>
      </c>
      <c r="B88" s="3" t="s">
        <v>14</v>
      </c>
      <c r="C88" s="6" t="s">
        <v>221</v>
      </c>
      <c r="D88" s="2" t="s">
        <v>225</v>
      </c>
      <c r="E88" s="9" t="s">
        <v>47</v>
      </c>
      <c r="F88" s="2">
        <v>0.4</v>
      </c>
      <c r="G88" s="3">
        <v>1</v>
      </c>
      <c r="H88" s="2">
        <f t="shared" ref="H88" si="140">3*G88</f>
        <v>3</v>
      </c>
      <c r="I88" s="2">
        <v>0</v>
      </c>
      <c r="J88" s="2">
        <f t="shared" ref="J88" si="141">20*G88</f>
        <v>20</v>
      </c>
      <c r="K88" s="2" t="s">
        <v>9</v>
      </c>
      <c r="L88" s="15"/>
    </row>
    <row r="89" spans="1:12" ht="20.25" customHeight="1" x14ac:dyDescent="0.25">
      <c r="A89" s="5">
        <v>73</v>
      </c>
      <c r="B89" s="3" t="s">
        <v>14</v>
      </c>
      <c r="C89" s="6" t="s">
        <v>221</v>
      </c>
      <c r="D89" s="2" t="s">
        <v>225</v>
      </c>
      <c r="E89" s="9" t="s">
        <v>48</v>
      </c>
      <c r="F89" s="2">
        <v>0.4</v>
      </c>
      <c r="G89" s="3">
        <v>1</v>
      </c>
      <c r="H89" s="2">
        <f t="shared" ref="H89" si="142">3*G89</f>
        <v>3</v>
      </c>
      <c r="I89" s="2">
        <v>0</v>
      </c>
      <c r="J89" s="2">
        <f t="shared" ref="J89" si="143">20*G89</f>
        <v>20</v>
      </c>
      <c r="K89" s="2" t="s">
        <v>9</v>
      </c>
      <c r="L89" s="15"/>
    </row>
    <row r="90" spans="1:12" ht="20.25" customHeight="1" x14ac:dyDescent="0.25">
      <c r="A90" s="5">
        <v>74</v>
      </c>
      <c r="B90" s="3" t="s">
        <v>14</v>
      </c>
      <c r="C90" s="6" t="s">
        <v>221</v>
      </c>
      <c r="D90" s="2" t="s">
        <v>225</v>
      </c>
      <c r="E90" s="9" t="s">
        <v>49</v>
      </c>
      <c r="F90" s="2">
        <v>0.4</v>
      </c>
      <c r="G90" s="3">
        <v>1</v>
      </c>
      <c r="H90" s="2">
        <f t="shared" ref="H90" si="144">3*G90</f>
        <v>3</v>
      </c>
      <c r="I90" s="2">
        <v>0</v>
      </c>
      <c r="J90" s="2">
        <f t="shared" ref="J90" si="145">20*G90</f>
        <v>20</v>
      </c>
      <c r="K90" s="2" t="s">
        <v>9</v>
      </c>
      <c r="L90" s="15"/>
    </row>
    <row r="91" spans="1:12" ht="20.25" customHeight="1" x14ac:dyDescent="0.25">
      <c r="A91" s="5">
        <v>75</v>
      </c>
      <c r="B91" s="3" t="s">
        <v>14</v>
      </c>
      <c r="C91" s="6" t="s">
        <v>221</v>
      </c>
      <c r="D91" s="2" t="s">
        <v>225</v>
      </c>
      <c r="E91" s="9" t="s">
        <v>50</v>
      </c>
      <c r="F91" s="2">
        <v>0.4</v>
      </c>
      <c r="G91" s="3">
        <v>1</v>
      </c>
      <c r="H91" s="2">
        <f t="shared" ref="H91" si="146">3*G91</f>
        <v>3</v>
      </c>
      <c r="I91" s="2">
        <v>0</v>
      </c>
      <c r="J91" s="2">
        <f t="shared" ref="J91" si="147">20*G91</f>
        <v>20</v>
      </c>
      <c r="K91" s="2" t="s">
        <v>9</v>
      </c>
      <c r="L91" s="15"/>
    </row>
    <row r="92" spans="1:12" ht="20.25" customHeight="1" x14ac:dyDescent="0.25">
      <c r="A92" s="5">
        <v>76</v>
      </c>
      <c r="B92" s="3" t="s">
        <v>14</v>
      </c>
      <c r="C92" s="6" t="s">
        <v>221</v>
      </c>
      <c r="D92" s="2" t="s">
        <v>225</v>
      </c>
      <c r="E92" s="9" t="s">
        <v>51</v>
      </c>
      <c r="F92" s="2">
        <v>0.4</v>
      </c>
      <c r="G92" s="3">
        <v>1</v>
      </c>
      <c r="H92" s="2">
        <f t="shared" ref="H92" si="148">3*G92</f>
        <v>3</v>
      </c>
      <c r="I92" s="2">
        <v>0</v>
      </c>
      <c r="J92" s="2">
        <f t="shared" ref="J92" si="149">20*G92</f>
        <v>20</v>
      </c>
      <c r="K92" s="2" t="s">
        <v>9</v>
      </c>
      <c r="L92" s="15"/>
    </row>
    <row r="93" spans="1:12" ht="20.25" customHeight="1" x14ac:dyDescent="0.25">
      <c r="A93" s="5">
        <v>77</v>
      </c>
      <c r="B93" s="3" t="s">
        <v>14</v>
      </c>
      <c r="C93" s="6" t="s">
        <v>221</v>
      </c>
      <c r="D93" s="2" t="s">
        <v>225</v>
      </c>
      <c r="E93" s="9" t="s">
        <v>52</v>
      </c>
      <c r="F93" s="2">
        <v>0.4</v>
      </c>
      <c r="G93" s="3">
        <v>1</v>
      </c>
      <c r="H93" s="2">
        <f t="shared" ref="H93" si="150">3*G93</f>
        <v>3</v>
      </c>
      <c r="I93" s="2">
        <v>0</v>
      </c>
      <c r="J93" s="2">
        <f t="shared" ref="J93" si="151">20*G93</f>
        <v>20</v>
      </c>
      <c r="K93" s="2" t="s">
        <v>9</v>
      </c>
      <c r="L93" s="15"/>
    </row>
    <row r="94" spans="1:12" ht="20.25" customHeight="1" x14ac:dyDescent="0.25">
      <c r="A94" s="5">
        <v>78</v>
      </c>
      <c r="B94" s="3" t="s">
        <v>14</v>
      </c>
      <c r="C94" s="6" t="s">
        <v>221</v>
      </c>
      <c r="D94" s="2" t="s">
        <v>225</v>
      </c>
      <c r="E94" s="9" t="s">
        <v>53</v>
      </c>
      <c r="F94" s="2">
        <v>0.4</v>
      </c>
      <c r="G94" s="3">
        <v>1</v>
      </c>
      <c r="H94" s="2">
        <f t="shared" ref="H94" si="152">3*G94</f>
        <v>3</v>
      </c>
      <c r="I94" s="2">
        <v>0</v>
      </c>
      <c r="J94" s="2">
        <f t="shared" ref="J94" si="153">20*G94</f>
        <v>20</v>
      </c>
      <c r="K94" s="2" t="s">
        <v>9</v>
      </c>
      <c r="L94" s="15"/>
    </row>
    <row r="95" spans="1:12" ht="20.25" customHeight="1" x14ac:dyDescent="0.25">
      <c r="A95" s="5">
        <v>79</v>
      </c>
      <c r="B95" s="3" t="s">
        <v>14</v>
      </c>
      <c r="C95" s="6" t="s">
        <v>221</v>
      </c>
      <c r="D95" s="2" t="s">
        <v>225</v>
      </c>
      <c r="E95" s="9" t="s">
        <v>54</v>
      </c>
      <c r="F95" s="2">
        <v>0.4</v>
      </c>
      <c r="G95" s="3">
        <v>1</v>
      </c>
      <c r="H95" s="2">
        <f t="shared" ref="H95" si="154">3*G95</f>
        <v>3</v>
      </c>
      <c r="I95" s="2">
        <v>0</v>
      </c>
      <c r="J95" s="2">
        <f t="shared" ref="J95" si="155">20*G95</f>
        <v>20</v>
      </c>
      <c r="K95" s="2" t="s">
        <v>9</v>
      </c>
      <c r="L95" s="15"/>
    </row>
    <row r="96" spans="1:12" ht="20.25" customHeight="1" x14ac:dyDescent="0.25">
      <c r="A96" s="5">
        <v>80</v>
      </c>
      <c r="B96" s="3" t="s">
        <v>14</v>
      </c>
      <c r="C96" s="6" t="s">
        <v>221</v>
      </c>
      <c r="D96" s="2" t="s">
        <v>225</v>
      </c>
      <c r="E96" s="9" t="s">
        <v>55</v>
      </c>
      <c r="F96" s="2">
        <v>0.4</v>
      </c>
      <c r="G96" s="3">
        <v>1</v>
      </c>
      <c r="H96" s="2">
        <f t="shared" ref="H96" si="156">3*G96</f>
        <v>3</v>
      </c>
      <c r="I96" s="2">
        <v>0</v>
      </c>
      <c r="J96" s="2">
        <f t="shared" ref="J96" si="157">20*G96</f>
        <v>20</v>
      </c>
      <c r="K96" s="2" t="s">
        <v>9</v>
      </c>
      <c r="L96" s="15"/>
    </row>
    <row r="97" spans="1:12" ht="20.25" customHeight="1" x14ac:dyDescent="0.25">
      <c r="A97" s="5">
        <v>81</v>
      </c>
      <c r="B97" s="3" t="s">
        <v>14</v>
      </c>
      <c r="C97" s="6" t="s">
        <v>221</v>
      </c>
      <c r="D97" s="2" t="s">
        <v>225</v>
      </c>
      <c r="E97" s="9" t="s">
        <v>56</v>
      </c>
      <c r="F97" s="2">
        <v>0.4</v>
      </c>
      <c r="G97" s="3">
        <v>1</v>
      </c>
      <c r="H97" s="2">
        <f t="shared" ref="H97" si="158">3*G97</f>
        <v>3</v>
      </c>
      <c r="I97" s="2">
        <v>0</v>
      </c>
      <c r="J97" s="2">
        <f t="shared" ref="J97" si="159">20*G97</f>
        <v>20</v>
      </c>
      <c r="K97" s="2" t="s">
        <v>9</v>
      </c>
      <c r="L97" s="15"/>
    </row>
    <row r="98" spans="1:12" ht="20.25" customHeight="1" x14ac:dyDescent="0.25">
      <c r="A98" s="5">
        <v>82</v>
      </c>
      <c r="B98" s="3" t="s">
        <v>14</v>
      </c>
      <c r="C98" s="6" t="s">
        <v>221</v>
      </c>
      <c r="D98" s="2" t="s">
        <v>225</v>
      </c>
      <c r="E98" s="9" t="s">
        <v>57</v>
      </c>
      <c r="F98" s="2">
        <v>0.4</v>
      </c>
      <c r="G98" s="3">
        <v>1</v>
      </c>
      <c r="H98" s="2">
        <f t="shared" ref="H98" si="160">3*G98</f>
        <v>3</v>
      </c>
      <c r="I98" s="2">
        <v>0</v>
      </c>
      <c r="J98" s="2">
        <f t="shared" ref="J98" si="161">20*G98</f>
        <v>20</v>
      </c>
      <c r="K98" s="2" t="s">
        <v>9</v>
      </c>
      <c r="L98" s="15"/>
    </row>
    <row r="99" spans="1:12" ht="20.25" customHeight="1" x14ac:dyDescent="0.25">
      <c r="A99" s="5">
        <v>83</v>
      </c>
      <c r="B99" s="3" t="s">
        <v>14</v>
      </c>
      <c r="C99" s="6" t="s">
        <v>221</v>
      </c>
      <c r="D99" s="2" t="s">
        <v>225</v>
      </c>
      <c r="E99" s="9" t="s">
        <v>58</v>
      </c>
      <c r="F99" s="2">
        <v>0.4</v>
      </c>
      <c r="G99" s="3">
        <v>1</v>
      </c>
      <c r="H99" s="2">
        <f t="shared" ref="H99" si="162">3*G99</f>
        <v>3</v>
      </c>
      <c r="I99" s="2">
        <v>0</v>
      </c>
      <c r="J99" s="2">
        <f t="shared" ref="J99" si="163">20*G99</f>
        <v>20</v>
      </c>
      <c r="K99" s="2" t="s">
        <v>9</v>
      </c>
      <c r="L99" s="15"/>
    </row>
    <row r="100" spans="1:12" ht="20.25" customHeight="1" x14ac:dyDescent="0.25">
      <c r="A100" s="5">
        <v>84</v>
      </c>
      <c r="B100" s="3" t="s">
        <v>14</v>
      </c>
      <c r="C100" s="6" t="s">
        <v>221</v>
      </c>
      <c r="D100" s="2" t="s">
        <v>225</v>
      </c>
      <c r="E100" s="9" t="s">
        <v>59</v>
      </c>
      <c r="F100" s="2">
        <v>0.4</v>
      </c>
      <c r="G100" s="3">
        <v>1</v>
      </c>
      <c r="H100" s="2">
        <f t="shared" ref="H100" si="164">3*G100</f>
        <v>3</v>
      </c>
      <c r="I100" s="2">
        <v>0</v>
      </c>
      <c r="J100" s="2">
        <f t="shared" ref="J100" si="165">20*G100</f>
        <v>20</v>
      </c>
      <c r="K100" s="2" t="s">
        <v>9</v>
      </c>
      <c r="L100" s="15"/>
    </row>
    <row r="101" spans="1:12" ht="20.25" customHeight="1" x14ac:dyDescent="0.25">
      <c r="A101" s="5">
        <v>85</v>
      </c>
      <c r="B101" s="3" t="s">
        <v>14</v>
      </c>
      <c r="C101" s="6" t="s">
        <v>221</v>
      </c>
      <c r="D101" s="2" t="s">
        <v>225</v>
      </c>
      <c r="E101" s="9" t="s">
        <v>60</v>
      </c>
      <c r="F101" s="2">
        <v>0.4</v>
      </c>
      <c r="G101" s="3">
        <v>1</v>
      </c>
      <c r="H101" s="2">
        <f t="shared" ref="H101" si="166">3*G101</f>
        <v>3</v>
      </c>
      <c r="I101" s="2">
        <v>0</v>
      </c>
      <c r="J101" s="2">
        <f t="shared" ref="J101" si="167">20*G101</f>
        <v>20</v>
      </c>
      <c r="K101" s="2" t="s">
        <v>9</v>
      </c>
      <c r="L101" s="15"/>
    </row>
    <row r="102" spans="1:12" ht="20.25" customHeight="1" x14ac:dyDescent="0.25">
      <c r="A102" s="5">
        <v>86</v>
      </c>
      <c r="B102" s="3" t="s">
        <v>14</v>
      </c>
      <c r="C102" s="6" t="s">
        <v>221</v>
      </c>
      <c r="D102" s="2" t="s">
        <v>225</v>
      </c>
      <c r="E102" s="9" t="s">
        <v>61</v>
      </c>
      <c r="F102" s="2">
        <v>0.4</v>
      </c>
      <c r="G102" s="3">
        <v>1</v>
      </c>
      <c r="H102" s="2">
        <f t="shared" ref="H102" si="168">3*G102</f>
        <v>3</v>
      </c>
      <c r="I102" s="2">
        <v>0</v>
      </c>
      <c r="J102" s="2">
        <f t="shared" ref="J102" si="169">20*G102</f>
        <v>20</v>
      </c>
      <c r="K102" s="2" t="s">
        <v>9</v>
      </c>
      <c r="L102" s="15"/>
    </row>
    <row r="103" spans="1:12" ht="20.25" customHeight="1" x14ac:dyDescent="0.25">
      <c r="A103" s="5">
        <v>87</v>
      </c>
      <c r="B103" s="3" t="s">
        <v>14</v>
      </c>
      <c r="C103" s="6" t="s">
        <v>221</v>
      </c>
      <c r="D103" s="2" t="s">
        <v>225</v>
      </c>
      <c r="E103" s="9" t="s">
        <v>62</v>
      </c>
      <c r="F103" s="2">
        <v>0.4</v>
      </c>
      <c r="G103" s="3">
        <v>1</v>
      </c>
      <c r="H103" s="2">
        <f t="shared" ref="H103" si="170">3*G103</f>
        <v>3</v>
      </c>
      <c r="I103" s="2">
        <v>0</v>
      </c>
      <c r="J103" s="2">
        <f t="shared" ref="J103" si="171">20*G103</f>
        <v>20</v>
      </c>
      <c r="K103" s="2" t="s">
        <v>9</v>
      </c>
      <c r="L103" s="15"/>
    </row>
    <row r="104" spans="1:12" ht="20.25" customHeight="1" x14ac:dyDescent="0.25">
      <c r="A104" s="5">
        <v>88</v>
      </c>
      <c r="B104" s="3" t="s">
        <v>14</v>
      </c>
      <c r="C104" s="6" t="s">
        <v>221</v>
      </c>
      <c r="D104" s="2" t="s">
        <v>225</v>
      </c>
      <c r="E104" s="9" t="s">
        <v>63</v>
      </c>
      <c r="F104" s="2">
        <v>0.4</v>
      </c>
      <c r="G104" s="3">
        <v>1</v>
      </c>
      <c r="H104" s="2">
        <f t="shared" ref="H104" si="172">3*G104</f>
        <v>3</v>
      </c>
      <c r="I104" s="2">
        <v>0</v>
      </c>
      <c r="J104" s="2">
        <f t="shared" ref="J104" si="173">20*G104</f>
        <v>20</v>
      </c>
      <c r="K104" s="2" t="s">
        <v>9</v>
      </c>
      <c r="L104" s="15"/>
    </row>
    <row r="105" spans="1:12" ht="20.25" customHeight="1" x14ac:dyDescent="0.25">
      <c r="A105" s="5">
        <v>89</v>
      </c>
      <c r="B105" s="3" t="s">
        <v>14</v>
      </c>
      <c r="C105" s="6" t="s">
        <v>221</v>
      </c>
      <c r="D105" s="2" t="s">
        <v>248</v>
      </c>
      <c r="E105" s="9" t="s">
        <v>64</v>
      </c>
      <c r="F105" s="2">
        <v>0.4</v>
      </c>
      <c r="G105" s="3">
        <v>1</v>
      </c>
      <c r="H105" s="2">
        <f t="shared" ref="H105" si="174">3*G105</f>
        <v>3</v>
      </c>
      <c r="I105" s="2">
        <v>0</v>
      </c>
      <c r="J105" s="2">
        <f t="shared" ref="J105" si="175">20*G105</f>
        <v>20</v>
      </c>
      <c r="K105" s="2" t="s">
        <v>9</v>
      </c>
      <c r="L105" s="15"/>
    </row>
    <row r="106" spans="1:12" ht="20.25" customHeight="1" x14ac:dyDescent="0.25">
      <c r="A106" s="5">
        <v>90</v>
      </c>
      <c r="B106" s="3" t="s">
        <v>14</v>
      </c>
      <c r="C106" s="6" t="s">
        <v>221</v>
      </c>
      <c r="D106" s="2" t="s">
        <v>248</v>
      </c>
      <c r="E106" s="9" t="s">
        <v>65</v>
      </c>
      <c r="F106" s="2">
        <v>0.4</v>
      </c>
      <c r="G106" s="3">
        <v>1</v>
      </c>
      <c r="H106" s="2">
        <f t="shared" ref="H106" si="176">3*G106</f>
        <v>3</v>
      </c>
      <c r="I106" s="2">
        <v>0</v>
      </c>
      <c r="J106" s="2">
        <f t="shared" ref="J106" si="177">20*G106</f>
        <v>20</v>
      </c>
      <c r="K106" s="2" t="s">
        <v>9</v>
      </c>
      <c r="L106" s="15"/>
    </row>
    <row r="107" spans="1:12" ht="20.25" customHeight="1" x14ac:dyDescent="0.25">
      <c r="A107" s="5">
        <v>91</v>
      </c>
      <c r="B107" s="3" t="s">
        <v>14</v>
      </c>
      <c r="C107" s="6" t="s">
        <v>221</v>
      </c>
      <c r="D107" s="2" t="s">
        <v>248</v>
      </c>
      <c r="E107" s="9" t="s">
        <v>66</v>
      </c>
      <c r="F107" s="2">
        <v>0.4</v>
      </c>
      <c r="G107" s="3">
        <v>1</v>
      </c>
      <c r="H107" s="2">
        <f t="shared" ref="H107" si="178">3*G107</f>
        <v>3</v>
      </c>
      <c r="I107" s="2">
        <v>0</v>
      </c>
      <c r="J107" s="2">
        <f t="shared" ref="J107" si="179">20*G107</f>
        <v>20</v>
      </c>
      <c r="K107" s="2" t="s">
        <v>9</v>
      </c>
      <c r="L107" s="15"/>
    </row>
    <row r="108" spans="1:12" ht="20.25" customHeight="1" x14ac:dyDescent="0.25">
      <c r="A108" s="5">
        <v>92</v>
      </c>
      <c r="B108" s="3" t="s">
        <v>14</v>
      </c>
      <c r="C108" s="6" t="s">
        <v>221</v>
      </c>
      <c r="D108" s="2" t="s">
        <v>248</v>
      </c>
      <c r="E108" s="9" t="s">
        <v>67</v>
      </c>
      <c r="F108" s="2">
        <v>0.4</v>
      </c>
      <c r="G108" s="3">
        <v>1</v>
      </c>
      <c r="H108" s="2">
        <f t="shared" ref="H108" si="180">3*G108</f>
        <v>3</v>
      </c>
      <c r="I108" s="2">
        <v>0</v>
      </c>
      <c r="J108" s="2">
        <f t="shared" ref="J108" si="181">20*G108</f>
        <v>20</v>
      </c>
      <c r="K108" s="2" t="s">
        <v>9</v>
      </c>
      <c r="L108" s="15"/>
    </row>
    <row r="109" spans="1:12" ht="20.25" customHeight="1" x14ac:dyDescent="0.25">
      <c r="A109" s="5">
        <v>93</v>
      </c>
      <c r="B109" s="3" t="s">
        <v>14</v>
      </c>
      <c r="C109" s="6" t="s">
        <v>221</v>
      </c>
      <c r="D109" s="2" t="s">
        <v>248</v>
      </c>
      <c r="E109" s="9" t="s">
        <v>68</v>
      </c>
      <c r="F109" s="2">
        <v>0.4</v>
      </c>
      <c r="G109" s="3">
        <v>1</v>
      </c>
      <c r="H109" s="2">
        <f t="shared" ref="H109" si="182">3*G109</f>
        <v>3</v>
      </c>
      <c r="I109" s="2">
        <v>0</v>
      </c>
      <c r="J109" s="2">
        <f t="shared" ref="J109" si="183">20*G109</f>
        <v>20</v>
      </c>
      <c r="K109" s="2" t="s">
        <v>9</v>
      </c>
      <c r="L109" s="15"/>
    </row>
    <row r="110" spans="1:12" ht="20.25" customHeight="1" x14ac:dyDescent="0.25">
      <c r="A110" s="5">
        <v>94</v>
      </c>
      <c r="B110" s="3" t="s">
        <v>14</v>
      </c>
      <c r="C110" s="6" t="s">
        <v>221</v>
      </c>
      <c r="D110" s="2" t="s">
        <v>248</v>
      </c>
      <c r="E110" s="9" t="s">
        <v>69</v>
      </c>
      <c r="F110" s="2">
        <v>0.4</v>
      </c>
      <c r="G110" s="3">
        <v>1</v>
      </c>
      <c r="H110" s="2">
        <f t="shared" ref="H110" si="184">3*G110</f>
        <v>3</v>
      </c>
      <c r="I110" s="2">
        <v>0</v>
      </c>
      <c r="J110" s="2">
        <f t="shared" ref="J110" si="185">20*G110</f>
        <v>20</v>
      </c>
      <c r="K110" s="2" t="s">
        <v>9</v>
      </c>
      <c r="L110" s="15"/>
    </row>
    <row r="111" spans="1:12" ht="20.25" customHeight="1" x14ac:dyDescent="0.25">
      <c r="A111" s="5">
        <v>95</v>
      </c>
      <c r="B111" s="3" t="s">
        <v>14</v>
      </c>
      <c r="C111" s="6" t="s">
        <v>221</v>
      </c>
      <c r="D111" s="2" t="s">
        <v>248</v>
      </c>
      <c r="E111" s="9" t="s">
        <v>70</v>
      </c>
      <c r="F111" s="2">
        <v>0.4</v>
      </c>
      <c r="G111" s="3">
        <v>1</v>
      </c>
      <c r="H111" s="2">
        <f t="shared" ref="H111" si="186">3*G111</f>
        <v>3</v>
      </c>
      <c r="I111" s="2">
        <v>0</v>
      </c>
      <c r="J111" s="2">
        <f t="shared" ref="J111" si="187">20*G111</f>
        <v>20</v>
      </c>
      <c r="K111" s="2" t="s">
        <v>9</v>
      </c>
      <c r="L111" s="15"/>
    </row>
    <row r="112" spans="1:12" ht="20.25" customHeight="1" x14ac:dyDescent="0.25">
      <c r="A112" s="5">
        <v>96</v>
      </c>
      <c r="B112" s="3" t="s">
        <v>14</v>
      </c>
      <c r="C112" s="28" t="s">
        <v>221</v>
      </c>
      <c r="D112" s="12" t="s">
        <v>248</v>
      </c>
      <c r="E112" s="1" t="s">
        <v>71</v>
      </c>
      <c r="F112" s="2">
        <v>0.4</v>
      </c>
      <c r="G112" s="3">
        <v>1</v>
      </c>
      <c r="H112" s="2">
        <f t="shared" ref="H112" si="188">3*G112</f>
        <v>3</v>
      </c>
      <c r="I112" s="2">
        <v>0</v>
      </c>
      <c r="J112" s="2">
        <f t="shared" ref="J112" si="189">20*G112</f>
        <v>20</v>
      </c>
      <c r="K112" s="2" t="s">
        <v>9</v>
      </c>
      <c r="L112" s="15"/>
    </row>
    <row r="113" spans="1:12" ht="20.25" customHeight="1" x14ac:dyDescent="0.25">
      <c r="A113" s="5">
        <v>97</v>
      </c>
      <c r="B113" s="3" t="s">
        <v>14</v>
      </c>
      <c r="C113" s="6" t="s">
        <v>221</v>
      </c>
      <c r="D113" s="2" t="s">
        <v>248</v>
      </c>
      <c r="E113" s="9" t="s">
        <v>72</v>
      </c>
      <c r="F113" s="2">
        <v>0.4</v>
      </c>
      <c r="G113" s="3">
        <v>1</v>
      </c>
      <c r="H113" s="2">
        <f t="shared" ref="H113" si="190">3*G113</f>
        <v>3</v>
      </c>
      <c r="I113" s="2">
        <v>0</v>
      </c>
      <c r="J113" s="2">
        <f t="shared" ref="J113" si="191">20*G113</f>
        <v>20</v>
      </c>
      <c r="K113" s="2" t="s">
        <v>9</v>
      </c>
      <c r="L113" s="15"/>
    </row>
    <row r="114" spans="1:12" ht="20.25" customHeight="1" x14ac:dyDescent="0.25">
      <c r="A114" s="5">
        <v>98</v>
      </c>
      <c r="B114" s="3" t="s">
        <v>14</v>
      </c>
      <c r="C114" s="6" t="s">
        <v>221</v>
      </c>
      <c r="D114" s="2" t="s">
        <v>248</v>
      </c>
      <c r="E114" s="9" t="s">
        <v>73</v>
      </c>
      <c r="F114" s="2">
        <v>0.4</v>
      </c>
      <c r="G114" s="3">
        <v>1</v>
      </c>
      <c r="H114" s="2">
        <f t="shared" ref="H114" si="192">3*G114</f>
        <v>3</v>
      </c>
      <c r="I114" s="2">
        <v>0</v>
      </c>
      <c r="J114" s="2">
        <f t="shared" ref="J114" si="193">20*G114</f>
        <v>20</v>
      </c>
      <c r="K114" s="2" t="s">
        <v>9</v>
      </c>
      <c r="L114" s="15"/>
    </row>
    <row r="115" spans="1:12" ht="20.25" customHeight="1" x14ac:dyDescent="0.25">
      <c r="A115" s="5">
        <v>99</v>
      </c>
      <c r="B115" s="3" t="s">
        <v>14</v>
      </c>
      <c r="C115" s="6" t="s">
        <v>221</v>
      </c>
      <c r="D115" s="2" t="s">
        <v>248</v>
      </c>
      <c r="E115" s="9" t="s">
        <v>74</v>
      </c>
      <c r="F115" s="2">
        <v>0.4</v>
      </c>
      <c r="G115" s="3">
        <v>1</v>
      </c>
      <c r="H115" s="2">
        <f t="shared" ref="H115" si="194">3*G115</f>
        <v>3</v>
      </c>
      <c r="I115" s="2">
        <v>0</v>
      </c>
      <c r="J115" s="2">
        <f t="shared" ref="J115" si="195">20*G115</f>
        <v>20</v>
      </c>
      <c r="K115" s="2" t="s">
        <v>9</v>
      </c>
      <c r="L115" s="15"/>
    </row>
    <row r="116" spans="1:12" ht="20.25" customHeight="1" x14ac:dyDescent="0.25">
      <c r="A116" s="5">
        <v>100</v>
      </c>
      <c r="B116" s="3" t="s">
        <v>14</v>
      </c>
      <c r="C116" s="6" t="s">
        <v>221</v>
      </c>
      <c r="D116" s="2" t="s">
        <v>248</v>
      </c>
      <c r="E116" s="9" t="s">
        <v>75</v>
      </c>
      <c r="F116" s="2">
        <v>0.4</v>
      </c>
      <c r="G116" s="3">
        <v>1</v>
      </c>
      <c r="H116" s="2">
        <f t="shared" ref="H116" si="196">3*G116</f>
        <v>3</v>
      </c>
      <c r="I116" s="2">
        <v>0</v>
      </c>
      <c r="J116" s="2">
        <f t="shared" ref="J116" si="197">20*G116</f>
        <v>20</v>
      </c>
      <c r="K116" s="2" t="s">
        <v>9</v>
      </c>
      <c r="L116" s="15"/>
    </row>
    <row r="117" spans="1:12" ht="20.25" customHeight="1" x14ac:dyDescent="0.25">
      <c r="A117" s="5">
        <v>101</v>
      </c>
      <c r="B117" s="3" t="s">
        <v>14</v>
      </c>
      <c r="C117" s="6" t="s">
        <v>221</v>
      </c>
      <c r="D117" s="2" t="s">
        <v>248</v>
      </c>
      <c r="E117" s="9" t="s">
        <v>76</v>
      </c>
      <c r="F117" s="2">
        <v>0.4</v>
      </c>
      <c r="G117" s="3">
        <v>1</v>
      </c>
      <c r="H117" s="2">
        <f t="shared" ref="H117" si="198">3*G117</f>
        <v>3</v>
      </c>
      <c r="I117" s="2">
        <v>0</v>
      </c>
      <c r="J117" s="2">
        <f t="shared" ref="J117" si="199">20*G117</f>
        <v>20</v>
      </c>
      <c r="K117" s="2" t="s">
        <v>9</v>
      </c>
      <c r="L117" s="15"/>
    </row>
    <row r="118" spans="1:12" ht="20.25" customHeight="1" x14ac:dyDescent="0.25">
      <c r="A118" s="5">
        <v>102</v>
      </c>
      <c r="B118" s="3" t="s">
        <v>14</v>
      </c>
      <c r="C118" s="6" t="s">
        <v>221</v>
      </c>
      <c r="D118" s="2" t="s">
        <v>248</v>
      </c>
      <c r="E118" s="9" t="s">
        <v>77</v>
      </c>
      <c r="F118" s="2">
        <v>0.4</v>
      </c>
      <c r="G118" s="3">
        <v>1</v>
      </c>
      <c r="H118" s="2">
        <f t="shared" ref="H118" si="200">3*G118</f>
        <v>3</v>
      </c>
      <c r="I118" s="2">
        <v>0</v>
      </c>
      <c r="J118" s="2">
        <f t="shared" ref="J118" si="201">20*G118</f>
        <v>20</v>
      </c>
      <c r="K118" s="2" t="s">
        <v>9</v>
      </c>
      <c r="L118" s="15"/>
    </row>
    <row r="119" spans="1:12" ht="20.25" customHeight="1" x14ac:dyDescent="0.25">
      <c r="A119" s="5">
        <v>103</v>
      </c>
      <c r="B119" s="3" t="s">
        <v>14</v>
      </c>
      <c r="C119" s="6" t="s">
        <v>221</v>
      </c>
      <c r="D119" s="2" t="s">
        <v>248</v>
      </c>
      <c r="E119" s="9" t="s">
        <v>78</v>
      </c>
      <c r="F119" s="2">
        <v>0.4</v>
      </c>
      <c r="G119" s="3">
        <v>1</v>
      </c>
      <c r="H119" s="2">
        <f t="shared" ref="H119" si="202">3*G119</f>
        <v>3</v>
      </c>
      <c r="I119" s="2">
        <v>0</v>
      </c>
      <c r="J119" s="2">
        <f t="shared" ref="J119" si="203">20*G119</f>
        <v>20</v>
      </c>
      <c r="K119" s="2" t="s">
        <v>9</v>
      </c>
      <c r="L119" s="15"/>
    </row>
    <row r="120" spans="1:12" ht="20.25" customHeight="1" x14ac:dyDescent="0.25">
      <c r="A120" s="5">
        <v>104</v>
      </c>
      <c r="B120" s="3" t="s">
        <v>14</v>
      </c>
      <c r="C120" s="6" t="s">
        <v>221</v>
      </c>
      <c r="D120" s="2" t="s">
        <v>248</v>
      </c>
      <c r="E120" s="9" t="s">
        <v>79</v>
      </c>
      <c r="F120" s="2">
        <v>0.4</v>
      </c>
      <c r="G120" s="3">
        <v>1</v>
      </c>
      <c r="H120" s="2">
        <f t="shared" ref="H120" si="204">3*G120</f>
        <v>3</v>
      </c>
      <c r="I120" s="2">
        <v>0</v>
      </c>
      <c r="J120" s="2">
        <f t="shared" ref="J120" si="205">20*G120</f>
        <v>20</v>
      </c>
      <c r="K120" s="2" t="s">
        <v>9</v>
      </c>
      <c r="L120" s="15"/>
    </row>
    <row r="121" spans="1:12" ht="20.25" customHeight="1" x14ac:dyDescent="0.25">
      <c r="A121" s="5">
        <v>105</v>
      </c>
      <c r="B121" s="3" t="s">
        <v>14</v>
      </c>
      <c r="C121" s="6" t="s">
        <v>221</v>
      </c>
      <c r="D121" s="2" t="s">
        <v>248</v>
      </c>
      <c r="E121" s="9" t="s">
        <v>80</v>
      </c>
      <c r="F121" s="2">
        <v>0.4</v>
      </c>
      <c r="G121" s="3">
        <v>1</v>
      </c>
      <c r="H121" s="2">
        <f t="shared" ref="H121" si="206">3*G121</f>
        <v>3</v>
      </c>
      <c r="I121" s="2">
        <v>0</v>
      </c>
      <c r="J121" s="2">
        <f t="shared" ref="J121" si="207">20*G121</f>
        <v>20</v>
      </c>
      <c r="K121" s="2" t="s">
        <v>9</v>
      </c>
      <c r="L121" s="15"/>
    </row>
    <row r="122" spans="1:12" ht="20.25" customHeight="1" x14ac:dyDescent="0.25">
      <c r="A122" s="5">
        <v>106</v>
      </c>
      <c r="B122" s="3" t="s">
        <v>14</v>
      </c>
      <c r="C122" s="6" t="s">
        <v>221</v>
      </c>
      <c r="D122" s="2" t="s">
        <v>248</v>
      </c>
      <c r="E122" s="9" t="s">
        <v>81</v>
      </c>
      <c r="F122" s="2">
        <v>0.4</v>
      </c>
      <c r="G122" s="3">
        <v>1</v>
      </c>
      <c r="H122" s="2">
        <f t="shared" ref="H122" si="208">3*G122</f>
        <v>3</v>
      </c>
      <c r="I122" s="2">
        <v>0</v>
      </c>
      <c r="J122" s="2">
        <f t="shared" ref="J122" si="209">20*G122</f>
        <v>20</v>
      </c>
      <c r="K122" s="2" t="s">
        <v>9</v>
      </c>
      <c r="L122" s="15"/>
    </row>
    <row r="123" spans="1:12" ht="20.25" customHeight="1" x14ac:dyDescent="0.25">
      <c r="A123" s="5">
        <v>107</v>
      </c>
      <c r="B123" s="3" t="s">
        <v>14</v>
      </c>
      <c r="C123" s="6" t="s">
        <v>221</v>
      </c>
      <c r="D123" s="2" t="s">
        <v>248</v>
      </c>
      <c r="E123" s="10" t="s">
        <v>82</v>
      </c>
      <c r="F123" s="2">
        <v>0.4</v>
      </c>
      <c r="G123" s="11">
        <v>1</v>
      </c>
      <c r="H123" s="2">
        <f t="shared" ref="H123" si="210">3*G123</f>
        <v>3</v>
      </c>
      <c r="I123" s="2">
        <v>0</v>
      </c>
      <c r="J123" s="2">
        <f t="shared" ref="J123" si="211">20*G123</f>
        <v>20</v>
      </c>
      <c r="K123" s="2" t="s">
        <v>9</v>
      </c>
      <c r="L123" s="15"/>
    </row>
    <row r="124" spans="1:12" ht="20.25" customHeight="1" x14ac:dyDescent="0.25">
      <c r="A124" s="5">
        <v>108</v>
      </c>
      <c r="B124" s="3" t="s">
        <v>14</v>
      </c>
      <c r="C124" s="6" t="s">
        <v>221</v>
      </c>
      <c r="D124" s="2" t="s">
        <v>248</v>
      </c>
      <c r="E124" s="10" t="s">
        <v>83</v>
      </c>
      <c r="F124" s="2">
        <v>0.4</v>
      </c>
      <c r="G124" s="11">
        <v>1</v>
      </c>
      <c r="H124" s="2">
        <f t="shared" ref="H124" si="212">3*G124</f>
        <v>3</v>
      </c>
      <c r="I124" s="2">
        <v>0</v>
      </c>
      <c r="J124" s="2">
        <f t="shared" ref="J124" si="213">20*G124</f>
        <v>20</v>
      </c>
      <c r="K124" s="2" t="s">
        <v>9</v>
      </c>
      <c r="L124" s="15"/>
    </row>
    <row r="125" spans="1:12" ht="20.25" customHeight="1" x14ac:dyDescent="0.25">
      <c r="A125" s="5">
        <v>109</v>
      </c>
      <c r="B125" s="3" t="s">
        <v>14</v>
      </c>
      <c r="C125" s="6" t="s">
        <v>221</v>
      </c>
      <c r="D125" s="2" t="s">
        <v>248</v>
      </c>
      <c r="E125" s="10" t="s">
        <v>84</v>
      </c>
      <c r="F125" s="2">
        <v>0.4</v>
      </c>
      <c r="G125" s="11">
        <v>1</v>
      </c>
      <c r="H125" s="2">
        <f t="shared" ref="H125" si="214">3*G125</f>
        <v>3</v>
      </c>
      <c r="I125" s="2">
        <v>0</v>
      </c>
      <c r="J125" s="2">
        <f t="shared" ref="J125" si="215">20*G125</f>
        <v>20</v>
      </c>
      <c r="K125" s="2" t="s">
        <v>9</v>
      </c>
      <c r="L125" s="15"/>
    </row>
    <row r="126" spans="1:12" ht="20.25" customHeight="1" x14ac:dyDescent="0.25">
      <c r="A126" s="5">
        <v>110</v>
      </c>
      <c r="B126" s="3" t="s">
        <v>14</v>
      </c>
      <c r="C126" s="6" t="s">
        <v>221</v>
      </c>
      <c r="D126" s="2" t="s">
        <v>248</v>
      </c>
      <c r="E126" s="3" t="s">
        <v>85</v>
      </c>
      <c r="F126" s="2">
        <v>0.4</v>
      </c>
      <c r="G126" s="11">
        <v>1</v>
      </c>
      <c r="H126" s="2">
        <f t="shared" ref="H126" si="216">3*G126</f>
        <v>3</v>
      </c>
      <c r="I126" s="2">
        <v>0</v>
      </c>
      <c r="J126" s="2">
        <f t="shared" ref="J126" si="217">20*G126</f>
        <v>20</v>
      </c>
      <c r="K126" s="2" t="s">
        <v>9</v>
      </c>
      <c r="L126" s="15"/>
    </row>
    <row r="127" spans="1:12" ht="20.25" customHeight="1" x14ac:dyDescent="0.25">
      <c r="A127" s="5">
        <v>111</v>
      </c>
      <c r="B127" s="3" t="s">
        <v>14</v>
      </c>
      <c r="C127" s="6" t="s">
        <v>221</v>
      </c>
      <c r="D127" s="2" t="s">
        <v>248</v>
      </c>
      <c r="E127" s="3" t="s">
        <v>86</v>
      </c>
      <c r="F127" s="2">
        <v>0.4</v>
      </c>
      <c r="G127" s="11">
        <v>1</v>
      </c>
      <c r="H127" s="2">
        <f t="shared" ref="H127" si="218">3*G127</f>
        <v>3</v>
      </c>
      <c r="I127" s="2">
        <v>0</v>
      </c>
      <c r="J127" s="2">
        <f t="shared" ref="J127" si="219">20*G127</f>
        <v>20</v>
      </c>
      <c r="K127" s="2" t="s">
        <v>9</v>
      </c>
      <c r="L127" s="15"/>
    </row>
    <row r="128" spans="1:12" ht="20.25" customHeight="1" x14ac:dyDescent="0.25">
      <c r="A128" s="5">
        <v>112</v>
      </c>
      <c r="B128" s="3" t="s">
        <v>14</v>
      </c>
      <c r="C128" s="6" t="s">
        <v>221</v>
      </c>
      <c r="D128" s="2" t="s">
        <v>248</v>
      </c>
      <c r="E128" s="3" t="s">
        <v>87</v>
      </c>
      <c r="F128" s="2">
        <v>0.4</v>
      </c>
      <c r="G128" s="11">
        <v>1</v>
      </c>
      <c r="H128" s="2">
        <f t="shared" ref="H128" si="220">3*G128</f>
        <v>3</v>
      </c>
      <c r="I128" s="2">
        <v>0</v>
      </c>
      <c r="J128" s="2">
        <f t="shared" ref="J128" si="221">20*G128</f>
        <v>20</v>
      </c>
      <c r="K128" s="2" t="s">
        <v>9</v>
      </c>
      <c r="L128" s="15"/>
    </row>
    <row r="129" spans="1:12" ht="20.25" customHeight="1" x14ac:dyDescent="0.25">
      <c r="A129" s="5">
        <v>113</v>
      </c>
      <c r="B129" s="3" t="s">
        <v>14</v>
      </c>
      <c r="C129" s="6" t="s">
        <v>221</v>
      </c>
      <c r="D129" s="2" t="s">
        <v>248</v>
      </c>
      <c r="E129" s="3" t="s">
        <v>88</v>
      </c>
      <c r="F129" s="2">
        <v>0.4</v>
      </c>
      <c r="G129" s="11">
        <v>1</v>
      </c>
      <c r="H129" s="2">
        <f t="shared" ref="H129" si="222">3*G129</f>
        <v>3</v>
      </c>
      <c r="I129" s="2">
        <v>0</v>
      </c>
      <c r="J129" s="2">
        <f t="shared" ref="J129" si="223">20*G129</f>
        <v>20</v>
      </c>
      <c r="K129" s="2" t="s">
        <v>9</v>
      </c>
      <c r="L129" s="15"/>
    </row>
    <row r="130" spans="1:12" ht="20.25" customHeight="1" x14ac:dyDescent="0.25">
      <c r="A130" s="5">
        <v>114</v>
      </c>
      <c r="B130" s="3" t="s">
        <v>14</v>
      </c>
      <c r="C130" s="6" t="s">
        <v>221</v>
      </c>
      <c r="D130" s="2" t="s">
        <v>248</v>
      </c>
      <c r="E130" s="3" t="s">
        <v>89</v>
      </c>
      <c r="F130" s="2">
        <v>0.4</v>
      </c>
      <c r="G130" s="11">
        <v>1</v>
      </c>
      <c r="H130" s="2">
        <f t="shared" ref="H130" si="224">3*G130</f>
        <v>3</v>
      </c>
      <c r="I130" s="2">
        <v>0</v>
      </c>
      <c r="J130" s="2">
        <f t="shared" ref="J130" si="225">20*G130</f>
        <v>20</v>
      </c>
      <c r="K130" s="2" t="s">
        <v>9</v>
      </c>
      <c r="L130" s="15"/>
    </row>
    <row r="131" spans="1:12" ht="20.25" customHeight="1" x14ac:dyDescent="0.25">
      <c r="A131" s="5">
        <v>115</v>
      </c>
      <c r="B131" s="3" t="s">
        <v>14</v>
      </c>
      <c r="C131" s="6" t="s">
        <v>221</v>
      </c>
      <c r="D131" s="2" t="s">
        <v>248</v>
      </c>
      <c r="E131" s="3" t="s">
        <v>90</v>
      </c>
      <c r="F131" s="2">
        <v>0.4</v>
      </c>
      <c r="G131" s="11">
        <v>1</v>
      </c>
      <c r="H131" s="2">
        <f t="shared" ref="H131" si="226">3*G131</f>
        <v>3</v>
      </c>
      <c r="I131" s="2">
        <v>0</v>
      </c>
      <c r="J131" s="2">
        <f t="shared" ref="J131" si="227">20*G131</f>
        <v>20</v>
      </c>
      <c r="K131" s="2" t="s">
        <v>9</v>
      </c>
      <c r="L131" s="15"/>
    </row>
    <row r="132" spans="1:12" ht="20.25" customHeight="1" x14ac:dyDescent="0.25">
      <c r="A132" s="5">
        <v>116</v>
      </c>
      <c r="B132" s="3" t="s">
        <v>14</v>
      </c>
      <c r="C132" s="6" t="s">
        <v>221</v>
      </c>
      <c r="D132" s="2" t="s">
        <v>226</v>
      </c>
      <c r="E132" s="3" t="s">
        <v>91</v>
      </c>
      <c r="F132" s="2">
        <v>0.4</v>
      </c>
      <c r="G132" s="11">
        <v>1</v>
      </c>
      <c r="H132" s="2">
        <f t="shared" ref="H132" si="228">3*G132</f>
        <v>3</v>
      </c>
      <c r="I132" s="2">
        <v>0</v>
      </c>
      <c r="J132" s="2">
        <f t="shared" ref="J132" si="229">20*G132</f>
        <v>20</v>
      </c>
      <c r="K132" s="2" t="s">
        <v>9</v>
      </c>
      <c r="L132" s="15"/>
    </row>
    <row r="133" spans="1:12" ht="20.25" customHeight="1" x14ac:dyDescent="0.25">
      <c r="A133" s="5">
        <v>117</v>
      </c>
      <c r="B133" s="3" t="s">
        <v>14</v>
      </c>
      <c r="C133" s="6" t="s">
        <v>221</v>
      </c>
      <c r="D133" s="2" t="s">
        <v>226</v>
      </c>
      <c r="E133" s="3" t="s">
        <v>92</v>
      </c>
      <c r="F133" s="2">
        <v>0.4</v>
      </c>
      <c r="G133" s="11">
        <v>1</v>
      </c>
      <c r="H133" s="2">
        <f t="shared" ref="H133" si="230">3*G133</f>
        <v>3</v>
      </c>
      <c r="I133" s="2">
        <v>0</v>
      </c>
      <c r="J133" s="2">
        <f t="shared" ref="J133" si="231">20*G133</f>
        <v>20</v>
      </c>
      <c r="K133" s="2" t="s">
        <v>9</v>
      </c>
      <c r="L133" s="15"/>
    </row>
    <row r="134" spans="1:12" ht="20.25" customHeight="1" x14ac:dyDescent="0.25">
      <c r="A134" s="5">
        <v>118</v>
      </c>
      <c r="B134" s="3" t="s">
        <v>14</v>
      </c>
      <c r="C134" s="6" t="s">
        <v>221</v>
      </c>
      <c r="D134" s="2" t="s">
        <v>226</v>
      </c>
      <c r="E134" s="3" t="s">
        <v>93</v>
      </c>
      <c r="F134" s="2">
        <v>0.4</v>
      </c>
      <c r="G134" s="11">
        <v>1</v>
      </c>
      <c r="H134" s="2">
        <f t="shared" ref="H134" si="232">3*G134</f>
        <v>3</v>
      </c>
      <c r="I134" s="2">
        <v>0</v>
      </c>
      <c r="J134" s="2">
        <f t="shared" ref="J134" si="233">20*G134</f>
        <v>20</v>
      </c>
      <c r="K134" s="2" t="s">
        <v>9</v>
      </c>
      <c r="L134" s="15"/>
    </row>
    <row r="135" spans="1:12" ht="20.25" customHeight="1" x14ac:dyDescent="0.25">
      <c r="A135" s="5">
        <v>119</v>
      </c>
      <c r="B135" s="3" t="s">
        <v>14</v>
      </c>
      <c r="C135" s="6" t="s">
        <v>221</v>
      </c>
      <c r="D135" s="2" t="s">
        <v>226</v>
      </c>
      <c r="E135" s="3" t="s">
        <v>94</v>
      </c>
      <c r="F135" s="2">
        <v>0.4</v>
      </c>
      <c r="G135" s="11">
        <v>1</v>
      </c>
      <c r="H135" s="2">
        <f t="shared" ref="H135" si="234">3*G135</f>
        <v>3</v>
      </c>
      <c r="I135" s="2">
        <v>0</v>
      </c>
      <c r="J135" s="2">
        <f t="shared" ref="J135" si="235">20*G135</f>
        <v>20</v>
      </c>
      <c r="K135" s="2" t="s">
        <v>9</v>
      </c>
      <c r="L135" s="15"/>
    </row>
    <row r="136" spans="1:12" ht="20.25" customHeight="1" x14ac:dyDescent="0.25">
      <c r="A136" s="5">
        <v>120</v>
      </c>
      <c r="B136" s="3" t="s">
        <v>14</v>
      </c>
      <c r="C136" s="6" t="s">
        <v>221</v>
      </c>
      <c r="D136" s="2" t="s">
        <v>226</v>
      </c>
      <c r="E136" s="3" t="s">
        <v>95</v>
      </c>
      <c r="F136" s="2">
        <v>0.4</v>
      </c>
      <c r="G136" s="11">
        <v>1</v>
      </c>
      <c r="H136" s="2">
        <f t="shared" ref="H136" si="236">3*G136</f>
        <v>3</v>
      </c>
      <c r="I136" s="2">
        <v>0</v>
      </c>
      <c r="J136" s="2">
        <f t="shared" ref="J136" si="237">20*G136</f>
        <v>20</v>
      </c>
      <c r="K136" s="2" t="s">
        <v>9</v>
      </c>
      <c r="L136" s="15"/>
    </row>
    <row r="137" spans="1:12" ht="20.25" customHeight="1" x14ac:dyDescent="0.25">
      <c r="A137" s="5">
        <v>121</v>
      </c>
      <c r="B137" s="3" t="s">
        <v>14</v>
      </c>
      <c r="C137" s="6" t="s">
        <v>221</v>
      </c>
      <c r="D137" s="2" t="s">
        <v>226</v>
      </c>
      <c r="E137" s="3" t="s">
        <v>96</v>
      </c>
      <c r="F137" s="2">
        <v>0.4</v>
      </c>
      <c r="G137" s="11">
        <v>1</v>
      </c>
      <c r="H137" s="2">
        <f t="shared" ref="H137" si="238">3*G137</f>
        <v>3</v>
      </c>
      <c r="I137" s="2">
        <v>0</v>
      </c>
      <c r="J137" s="2">
        <f t="shared" ref="J137" si="239">20*G137</f>
        <v>20</v>
      </c>
      <c r="K137" s="2" t="s">
        <v>9</v>
      </c>
      <c r="L137" s="15"/>
    </row>
    <row r="138" spans="1:12" ht="20.25" customHeight="1" x14ac:dyDescent="0.25">
      <c r="A138" s="5">
        <v>122</v>
      </c>
      <c r="B138" s="3" t="s">
        <v>14</v>
      </c>
      <c r="C138" s="6" t="s">
        <v>221</v>
      </c>
      <c r="D138" s="2" t="s">
        <v>226</v>
      </c>
      <c r="E138" s="3" t="s">
        <v>97</v>
      </c>
      <c r="F138" s="2">
        <v>0.4</v>
      </c>
      <c r="G138" s="11">
        <v>1</v>
      </c>
      <c r="H138" s="2">
        <f t="shared" ref="H138" si="240">3*G138</f>
        <v>3</v>
      </c>
      <c r="I138" s="2">
        <v>0</v>
      </c>
      <c r="J138" s="2">
        <f t="shared" ref="J138" si="241">20*G138</f>
        <v>20</v>
      </c>
      <c r="K138" s="2" t="s">
        <v>9</v>
      </c>
      <c r="L138" s="15"/>
    </row>
    <row r="139" spans="1:12" ht="20.25" customHeight="1" x14ac:dyDescent="0.25">
      <c r="A139" s="5">
        <v>123</v>
      </c>
      <c r="B139" s="3" t="s">
        <v>14</v>
      </c>
      <c r="C139" s="6" t="s">
        <v>221</v>
      </c>
      <c r="D139" s="2" t="s">
        <v>226</v>
      </c>
      <c r="E139" s="3" t="s">
        <v>98</v>
      </c>
      <c r="F139" s="2">
        <v>0.4</v>
      </c>
      <c r="G139" s="11">
        <v>1</v>
      </c>
      <c r="H139" s="2">
        <f t="shared" ref="H139" si="242">3*G139</f>
        <v>3</v>
      </c>
      <c r="I139" s="2">
        <v>0</v>
      </c>
      <c r="J139" s="2">
        <f t="shared" ref="J139" si="243">20*G139</f>
        <v>20</v>
      </c>
      <c r="K139" s="2" t="s">
        <v>9</v>
      </c>
      <c r="L139" s="15"/>
    </row>
    <row r="140" spans="1:12" ht="20.25" customHeight="1" x14ac:dyDescent="0.25">
      <c r="A140" s="5">
        <v>124</v>
      </c>
      <c r="B140" s="3" t="s">
        <v>14</v>
      </c>
      <c r="C140" s="6" t="s">
        <v>221</v>
      </c>
      <c r="D140" s="2" t="s">
        <v>223</v>
      </c>
      <c r="E140" s="3" t="s">
        <v>99</v>
      </c>
      <c r="F140" s="2">
        <v>0.4</v>
      </c>
      <c r="G140" s="11">
        <v>1</v>
      </c>
      <c r="H140" s="2">
        <f t="shared" ref="H140" si="244">3*G140</f>
        <v>3</v>
      </c>
      <c r="I140" s="2">
        <v>0</v>
      </c>
      <c r="J140" s="2">
        <f t="shared" ref="J140" si="245">20*G140</f>
        <v>20</v>
      </c>
      <c r="K140" s="2" t="s">
        <v>9</v>
      </c>
      <c r="L140" s="15"/>
    </row>
    <row r="141" spans="1:12" ht="20.25" customHeight="1" x14ac:dyDescent="0.25">
      <c r="A141" s="5">
        <v>125</v>
      </c>
      <c r="B141" s="3" t="s">
        <v>14</v>
      </c>
      <c r="C141" s="6" t="s">
        <v>221</v>
      </c>
      <c r="D141" s="2" t="s">
        <v>225</v>
      </c>
      <c r="E141" s="3" t="s">
        <v>100</v>
      </c>
      <c r="F141" s="2">
        <v>0.4</v>
      </c>
      <c r="G141" s="11">
        <v>1</v>
      </c>
      <c r="H141" s="2">
        <f t="shared" ref="H141" si="246">3*G141</f>
        <v>3</v>
      </c>
      <c r="I141" s="2">
        <v>0</v>
      </c>
      <c r="J141" s="2">
        <f t="shared" ref="J141" si="247">20*G141</f>
        <v>20</v>
      </c>
      <c r="K141" s="2" t="s">
        <v>9</v>
      </c>
      <c r="L141" s="15"/>
    </row>
    <row r="142" spans="1:12" ht="20.25" customHeight="1" x14ac:dyDescent="0.25">
      <c r="A142" s="5">
        <v>126</v>
      </c>
      <c r="B142" s="3" t="s">
        <v>14</v>
      </c>
      <c r="C142" s="6" t="s">
        <v>221</v>
      </c>
      <c r="D142" s="2" t="s">
        <v>225</v>
      </c>
      <c r="E142" s="3" t="s">
        <v>101</v>
      </c>
      <c r="F142" s="2">
        <v>0.4</v>
      </c>
      <c r="G142" s="11">
        <v>1</v>
      </c>
      <c r="H142" s="2">
        <f t="shared" ref="H142" si="248">3*G142</f>
        <v>3</v>
      </c>
      <c r="I142" s="2">
        <v>0</v>
      </c>
      <c r="J142" s="2">
        <f t="shared" ref="J142" si="249">20*G142</f>
        <v>20</v>
      </c>
      <c r="K142" s="2" t="s">
        <v>9</v>
      </c>
      <c r="L142" s="15"/>
    </row>
    <row r="143" spans="1:12" ht="20.25" customHeight="1" x14ac:dyDescent="0.25">
      <c r="A143" s="5">
        <v>127</v>
      </c>
      <c r="B143" s="3" t="s">
        <v>14</v>
      </c>
      <c r="C143" s="6" t="s">
        <v>221</v>
      </c>
      <c r="D143" s="2" t="s">
        <v>226</v>
      </c>
      <c r="E143" s="3" t="s">
        <v>102</v>
      </c>
      <c r="F143" s="2">
        <v>0.4</v>
      </c>
      <c r="G143" s="11">
        <v>1</v>
      </c>
      <c r="H143" s="2">
        <f t="shared" ref="H143" si="250">3*G143</f>
        <v>3</v>
      </c>
      <c r="I143" s="2">
        <v>0</v>
      </c>
      <c r="J143" s="2">
        <f t="shared" ref="J143" si="251">20*G143</f>
        <v>20</v>
      </c>
      <c r="K143" s="2" t="s">
        <v>9</v>
      </c>
      <c r="L143" s="15"/>
    </row>
    <row r="144" spans="1:12" ht="20.25" customHeight="1" x14ac:dyDescent="0.25">
      <c r="A144" s="5">
        <v>128</v>
      </c>
      <c r="B144" s="3" t="s">
        <v>14</v>
      </c>
      <c r="C144" s="6" t="s">
        <v>221</v>
      </c>
      <c r="D144" s="2" t="s">
        <v>224</v>
      </c>
      <c r="E144" s="3" t="s">
        <v>103</v>
      </c>
      <c r="F144" s="2">
        <v>0.4</v>
      </c>
      <c r="G144" s="11">
        <v>1</v>
      </c>
      <c r="H144" s="2">
        <f t="shared" ref="H144" si="252">3*G144</f>
        <v>3</v>
      </c>
      <c r="I144" s="2">
        <v>0</v>
      </c>
      <c r="J144" s="2">
        <f t="shared" ref="J144" si="253">20*G144</f>
        <v>20</v>
      </c>
      <c r="K144" s="2" t="s">
        <v>9</v>
      </c>
      <c r="L144" s="15"/>
    </row>
    <row r="145" spans="1:12" ht="20.25" customHeight="1" x14ac:dyDescent="0.25">
      <c r="A145" s="5">
        <v>129</v>
      </c>
      <c r="B145" s="3" t="s">
        <v>14</v>
      </c>
      <c r="C145" s="6" t="s">
        <v>221</v>
      </c>
      <c r="D145" s="2" t="s">
        <v>248</v>
      </c>
      <c r="E145" s="3">
        <v>864</v>
      </c>
      <c r="F145" s="2">
        <v>0.4</v>
      </c>
      <c r="G145" s="11">
        <v>1</v>
      </c>
      <c r="H145" s="2">
        <f t="shared" ref="H145" si="254">3*G145</f>
        <v>3</v>
      </c>
      <c r="I145" s="2">
        <v>0</v>
      </c>
      <c r="J145" s="2">
        <f t="shared" ref="J145" si="255">20*G145</f>
        <v>20</v>
      </c>
      <c r="K145" s="2" t="s">
        <v>9</v>
      </c>
      <c r="L145" s="15"/>
    </row>
    <row r="146" spans="1:12" ht="20.25" customHeight="1" x14ac:dyDescent="0.25">
      <c r="A146" s="5">
        <v>130</v>
      </c>
      <c r="B146" s="3" t="s">
        <v>14</v>
      </c>
      <c r="C146" s="6" t="s">
        <v>221</v>
      </c>
      <c r="D146" s="2" t="s">
        <v>248</v>
      </c>
      <c r="E146" s="3" t="s">
        <v>104</v>
      </c>
      <c r="F146" s="2">
        <v>0.4</v>
      </c>
      <c r="G146" s="11">
        <v>1</v>
      </c>
      <c r="H146" s="2">
        <f t="shared" ref="H146" si="256">3*G146</f>
        <v>3</v>
      </c>
      <c r="I146" s="2">
        <v>0</v>
      </c>
      <c r="J146" s="2">
        <f t="shared" ref="J146" si="257">20*G146</f>
        <v>20</v>
      </c>
      <c r="K146" s="2" t="s">
        <v>9</v>
      </c>
      <c r="L146" s="15"/>
    </row>
    <row r="147" spans="1:12" ht="20.25" customHeight="1" x14ac:dyDescent="0.25">
      <c r="A147" s="5">
        <v>131</v>
      </c>
      <c r="B147" s="3" t="s">
        <v>14</v>
      </c>
      <c r="C147" s="6" t="s">
        <v>221</v>
      </c>
      <c r="D147" s="2" t="s">
        <v>226</v>
      </c>
      <c r="E147" s="3" t="s">
        <v>105</v>
      </c>
      <c r="F147" s="2">
        <v>0.4</v>
      </c>
      <c r="G147" s="11">
        <v>1</v>
      </c>
      <c r="H147" s="2">
        <f t="shared" ref="H147" si="258">3*G147</f>
        <v>3</v>
      </c>
      <c r="I147" s="2">
        <v>0</v>
      </c>
      <c r="J147" s="2">
        <f t="shared" ref="J147" si="259">20*G147</f>
        <v>20</v>
      </c>
      <c r="K147" s="2" t="s">
        <v>9</v>
      </c>
      <c r="L147" s="15"/>
    </row>
    <row r="148" spans="1:12" ht="20.25" customHeight="1" x14ac:dyDescent="0.25">
      <c r="A148" s="5">
        <v>132</v>
      </c>
      <c r="B148" s="3" t="s">
        <v>14</v>
      </c>
      <c r="C148" s="6" t="s">
        <v>221</v>
      </c>
      <c r="D148" s="2" t="s">
        <v>211</v>
      </c>
      <c r="E148" s="3" t="s">
        <v>106</v>
      </c>
      <c r="F148" s="2">
        <v>0.4</v>
      </c>
      <c r="G148" s="11">
        <v>1</v>
      </c>
      <c r="H148" s="2">
        <f t="shared" ref="H148" si="260">3*G148</f>
        <v>3</v>
      </c>
      <c r="I148" s="2">
        <v>0</v>
      </c>
      <c r="J148" s="2">
        <f t="shared" ref="J148" si="261">20*G148</f>
        <v>20</v>
      </c>
      <c r="K148" s="2" t="s">
        <v>9</v>
      </c>
      <c r="L148" s="15"/>
    </row>
    <row r="149" spans="1:12" ht="20.25" customHeight="1" x14ac:dyDescent="0.25">
      <c r="A149" s="5">
        <v>133</v>
      </c>
      <c r="B149" s="3" t="s">
        <v>14</v>
      </c>
      <c r="C149" s="6" t="s">
        <v>221</v>
      </c>
      <c r="D149" s="2" t="s">
        <v>226</v>
      </c>
      <c r="E149" s="3" t="s">
        <v>107</v>
      </c>
      <c r="F149" s="2">
        <v>0.4</v>
      </c>
      <c r="G149" s="11">
        <v>1</v>
      </c>
      <c r="H149" s="2">
        <f t="shared" ref="H149" si="262">3*G149</f>
        <v>3</v>
      </c>
      <c r="I149" s="2">
        <v>0</v>
      </c>
      <c r="J149" s="2">
        <f t="shared" ref="J149" si="263">20*G149</f>
        <v>20</v>
      </c>
      <c r="K149" s="2" t="s">
        <v>9</v>
      </c>
      <c r="L149" s="15"/>
    </row>
    <row r="150" spans="1:12" ht="20.25" customHeight="1" x14ac:dyDescent="0.25">
      <c r="A150" s="5">
        <v>134</v>
      </c>
      <c r="B150" s="3" t="s">
        <v>14</v>
      </c>
      <c r="C150" s="6" t="s">
        <v>221</v>
      </c>
      <c r="D150" s="2" t="s">
        <v>225</v>
      </c>
      <c r="E150" s="3" t="s">
        <v>108</v>
      </c>
      <c r="F150" s="2">
        <v>0.4</v>
      </c>
      <c r="G150" s="11">
        <v>1</v>
      </c>
      <c r="H150" s="2">
        <f t="shared" ref="H150" si="264">3*G150</f>
        <v>3</v>
      </c>
      <c r="I150" s="2">
        <v>0</v>
      </c>
      <c r="J150" s="2">
        <f t="shared" ref="J150" si="265">20*G150</f>
        <v>20</v>
      </c>
      <c r="K150" s="2" t="s">
        <v>9</v>
      </c>
      <c r="L150" s="15"/>
    </row>
    <row r="151" spans="1:12" ht="20.25" customHeight="1" x14ac:dyDescent="0.25">
      <c r="A151" s="5">
        <v>135</v>
      </c>
      <c r="B151" s="3" t="s">
        <v>14</v>
      </c>
      <c r="C151" s="6" t="s">
        <v>221</v>
      </c>
      <c r="D151" s="2" t="s">
        <v>225</v>
      </c>
      <c r="E151" s="3">
        <v>874</v>
      </c>
      <c r="F151" s="2">
        <v>0.4</v>
      </c>
      <c r="G151" s="11">
        <v>1</v>
      </c>
      <c r="H151" s="2">
        <f t="shared" ref="H151" si="266">3*G151</f>
        <v>3</v>
      </c>
      <c r="I151" s="2">
        <v>0</v>
      </c>
      <c r="J151" s="2">
        <f t="shared" ref="J151" si="267">20*G151</f>
        <v>20</v>
      </c>
      <c r="K151" s="2" t="s">
        <v>9</v>
      </c>
      <c r="L151" s="15"/>
    </row>
    <row r="152" spans="1:12" ht="20.25" customHeight="1" x14ac:dyDescent="0.25">
      <c r="A152" s="49" t="s">
        <v>180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1"/>
    </row>
    <row r="153" spans="1:12" ht="20.25" customHeight="1" x14ac:dyDescent="0.25">
      <c r="A153" s="25" t="s">
        <v>193</v>
      </c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7"/>
    </row>
    <row r="154" spans="1:12" ht="20.25" customHeight="1" x14ac:dyDescent="0.25">
      <c r="A154" s="5">
        <v>1</v>
      </c>
      <c r="B154" s="3" t="s">
        <v>109</v>
      </c>
      <c r="C154" s="3" t="s">
        <v>251</v>
      </c>
      <c r="D154" s="3" t="s">
        <v>241</v>
      </c>
      <c r="E154" s="3">
        <v>1</v>
      </c>
      <c r="F154" s="2">
        <v>0.4</v>
      </c>
      <c r="G154" s="3">
        <v>1</v>
      </c>
      <c r="H154" s="2">
        <f t="shared" ref="H154" si="268">3*G154</f>
        <v>3</v>
      </c>
      <c r="I154" s="2">
        <v>0</v>
      </c>
      <c r="J154" s="2">
        <f t="shared" ref="J154" si="269">20*G154</f>
        <v>20</v>
      </c>
      <c r="K154" s="2" t="s">
        <v>9</v>
      </c>
      <c r="L154" s="15"/>
    </row>
    <row r="155" spans="1:12" ht="20.25" customHeight="1" x14ac:dyDescent="0.25">
      <c r="A155" s="5">
        <v>2</v>
      </c>
      <c r="B155" s="3" t="s">
        <v>109</v>
      </c>
      <c r="C155" s="3" t="s">
        <v>251</v>
      </c>
      <c r="D155" s="3" t="s">
        <v>257</v>
      </c>
      <c r="E155" s="7">
        <v>28</v>
      </c>
      <c r="F155" s="2">
        <v>0.4</v>
      </c>
      <c r="G155" s="3">
        <v>1</v>
      </c>
      <c r="H155" s="2">
        <f t="shared" ref="H155" si="270">3*G155</f>
        <v>3</v>
      </c>
      <c r="I155" s="2">
        <v>0</v>
      </c>
      <c r="J155" s="2">
        <f t="shared" ref="J155" si="271">20*G155</f>
        <v>20</v>
      </c>
      <c r="K155" s="2" t="s">
        <v>9</v>
      </c>
      <c r="L155" s="15"/>
    </row>
    <row r="156" spans="1:12" ht="20.25" customHeight="1" x14ac:dyDescent="0.25">
      <c r="A156" s="5">
        <v>3</v>
      </c>
      <c r="B156" s="3" t="s">
        <v>109</v>
      </c>
      <c r="C156" s="3" t="s">
        <v>251</v>
      </c>
      <c r="D156" s="3" t="s">
        <v>258</v>
      </c>
      <c r="E156" s="7">
        <v>32</v>
      </c>
      <c r="F156" s="2">
        <v>0.4</v>
      </c>
      <c r="G156" s="3">
        <v>1</v>
      </c>
      <c r="H156" s="2">
        <f t="shared" ref="H156" si="272">3*G156</f>
        <v>3</v>
      </c>
      <c r="I156" s="2">
        <v>0</v>
      </c>
      <c r="J156" s="2">
        <f t="shared" ref="J156" si="273">20*G156</f>
        <v>20</v>
      </c>
      <c r="K156" s="2" t="s">
        <v>9</v>
      </c>
      <c r="L156" s="15"/>
    </row>
    <row r="157" spans="1:12" ht="20.25" customHeight="1" x14ac:dyDescent="0.25">
      <c r="A157" s="5">
        <v>4</v>
      </c>
      <c r="B157" s="3" t="s">
        <v>109</v>
      </c>
      <c r="C157" s="3" t="s">
        <v>251</v>
      </c>
      <c r="D157" s="3" t="s">
        <v>258</v>
      </c>
      <c r="E157" s="7">
        <v>34</v>
      </c>
      <c r="F157" s="2">
        <v>0.4</v>
      </c>
      <c r="G157" s="3">
        <v>1</v>
      </c>
      <c r="H157" s="2">
        <f t="shared" ref="H157" si="274">3*G157</f>
        <v>3</v>
      </c>
      <c r="I157" s="2">
        <v>0</v>
      </c>
      <c r="J157" s="2">
        <f t="shared" ref="J157" si="275">20*G157</f>
        <v>20</v>
      </c>
      <c r="K157" s="2" t="s">
        <v>9</v>
      </c>
      <c r="L157" s="15"/>
    </row>
    <row r="158" spans="1:12" ht="20.25" customHeight="1" x14ac:dyDescent="0.25">
      <c r="A158" s="5">
        <v>5</v>
      </c>
      <c r="B158" s="3" t="s">
        <v>109</v>
      </c>
      <c r="C158" s="3" t="s">
        <v>251</v>
      </c>
      <c r="D158" s="3" t="s">
        <v>258</v>
      </c>
      <c r="E158" s="7">
        <v>39</v>
      </c>
      <c r="F158" s="2">
        <v>0.4</v>
      </c>
      <c r="G158" s="3">
        <v>1</v>
      </c>
      <c r="H158" s="2">
        <f t="shared" ref="H158" si="276">3*G158</f>
        <v>3</v>
      </c>
      <c r="I158" s="2">
        <v>0</v>
      </c>
      <c r="J158" s="2">
        <f t="shared" ref="J158" si="277">20*G158</f>
        <v>20</v>
      </c>
      <c r="K158" s="2" t="s">
        <v>9</v>
      </c>
      <c r="L158" s="15"/>
    </row>
    <row r="159" spans="1:12" ht="20.25" customHeight="1" x14ac:dyDescent="0.25">
      <c r="A159" s="5">
        <v>6</v>
      </c>
      <c r="B159" s="3" t="s">
        <v>109</v>
      </c>
      <c r="C159" s="3" t="s">
        <v>252</v>
      </c>
      <c r="D159" s="3" t="s">
        <v>259</v>
      </c>
      <c r="E159" s="7">
        <v>421</v>
      </c>
      <c r="F159" s="2">
        <v>0.4</v>
      </c>
      <c r="G159" s="3">
        <v>1</v>
      </c>
      <c r="H159" s="2">
        <f t="shared" ref="H159" si="278">3*G159</f>
        <v>3</v>
      </c>
      <c r="I159" s="2">
        <v>0</v>
      </c>
      <c r="J159" s="2">
        <f t="shared" ref="J159" si="279">20*G159</f>
        <v>20</v>
      </c>
      <c r="K159" s="2" t="s">
        <v>9</v>
      </c>
      <c r="L159" s="15"/>
    </row>
    <row r="160" spans="1:12" ht="20.25" customHeight="1" x14ac:dyDescent="0.25">
      <c r="A160" s="5">
        <v>7</v>
      </c>
      <c r="B160" s="3" t="s">
        <v>109</v>
      </c>
      <c r="C160" s="3" t="s">
        <v>252</v>
      </c>
      <c r="D160" s="3" t="s">
        <v>259</v>
      </c>
      <c r="E160" s="7">
        <v>426</v>
      </c>
      <c r="F160" s="2">
        <v>0.4</v>
      </c>
      <c r="G160" s="3">
        <v>1</v>
      </c>
      <c r="H160" s="2">
        <f t="shared" ref="H160" si="280">3*G160</f>
        <v>3</v>
      </c>
      <c r="I160" s="2">
        <v>0</v>
      </c>
      <c r="J160" s="2">
        <f t="shared" ref="J160" si="281">20*G160</f>
        <v>20</v>
      </c>
      <c r="K160" s="2" t="s">
        <v>9</v>
      </c>
      <c r="L160" s="15"/>
    </row>
    <row r="161" spans="1:12" ht="20.25" customHeight="1" x14ac:dyDescent="0.25">
      <c r="A161" s="5">
        <v>8</v>
      </c>
      <c r="B161" s="3" t="s">
        <v>109</v>
      </c>
      <c r="C161" s="3" t="s">
        <v>252</v>
      </c>
      <c r="D161" s="3" t="s">
        <v>259</v>
      </c>
      <c r="E161" s="7">
        <v>428</v>
      </c>
      <c r="F161" s="2">
        <v>0.4</v>
      </c>
      <c r="G161" s="3">
        <v>1</v>
      </c>
      <c r="H161" s="2">
        <f t="shared" ref="H161" si="282">3*G161</f>
        <v>3</v>
      </c>
      <c r="I161" s="2">
        <v>0</v>
      </c>
      <c r="J161" s="2">
        <f t="shared" ref="J161" si="283">20*G161</f>
        <v>20</v>
      </c>
      <c r="K161" s="2" t="s">
        <v>9</v>
      </c>
      <c r="L161" s="15"/>
    </row>
    <row r="162" spans="1:12" ht="20.25" customHeight="1" x14ac:dyDescent="0.25">
      <c r="A162" s="5">
        <v>9</v>
      </c>
      <c r="B162" s="3" t="s">
        <v>109</v>
      </c>
      <c r="C162" s="3" t="s">
        <v>252</v>
      </c>
      <c r="D162" s="3" t="s">
        <v>259</v>
      </c>
      <c r="E162" s="7">
        <v>437</v>
      </c>
      <c r="F162" s="2">
        <v>0.4</v>
      </c>
      <c r="G162" s="3">
        <v>1</v>
      </c>
      <c r="H162" s="2">
        <f t="shared" ref="H162" si="284">3*G162</f>
        <v>3</v>
      </c>
      <c r="I162" s="2">
        <v>0</v>
      </c>
      <c r="J162" s="2">
        <f t="shared" ref="J162" si="285">20*G162</f>
        <v>20</v>
      </c>
      <c r="K162" s="2" t="s">
        <v>9</v>
      </c>
      <c r="L162" s="15"/>
    </row>
    <row r="163" spans="1:12" ht="20.25" customHeight="1" x14ac:dyDescent="0.25">
      <c r="A163" s="5">
        <v>10</v>
      </c>
      <c r="B163" s="3" t="s">
        <v>109</v>
      </c>
      <c r="C163" s="3" t="s">
        <v>252</v>
      </c>
      <c r="D163" s="3" t="s">
        <v>259</v>
      </c>
      <c r="E163" s="7">
        <v>438</v>
      </c>
      <c r="F163" s="2">
        <v>0.4</v>
      </c>
      <c r="G163" s="3">
        <v>1</v>
      </c>
      <c r="H163" s="2">
        <f t="shared" ref="H163" si="286">3*G163</f>
        <v>3</v>
      </c>
      <c r="I163" s="2">
        <v>0</v>
      </c>
      <c r="J163" s="2">
        <f t="shared" ref="J163" si="287">20*G163</f>
        <v>20</v>
      </c>
      <c r="K163" s="2" t="s">
        <v>9</v>
      </c>
      <c r="L163" s="15"/>
    </row>
    <row r="164" spans="1:12" ht="20.25" customHeight="1" x14ac:dyDescent="0.25">
      <c r="A164" s="5">
        <v>11</v>
      </c>
      <c r="B164" s="3" t="s">
        <v>109</v>
      </c>
      <c r="C164" s="3" t="s">
        <v>252</v>
      </c>
      <c r="D164" s="3" t="s">
        <v>259</v>
      </c>
      <c r="E164" s="7">
        <v>441</v>
      </c>
      <c r="F164" s="2">
        <v>0.4</v>
      </c>
      <c r="G164" s="3">
        <v>1</v>
      </c>
      <c r="H164" s="2">
        <f t="shared" ref="H164" si="288">3*G164</f>
        <v>3</v>
      </c>
      <c r="I164" s="2">
        <v>0</v>
      </c>
      <c r="J164" s="2">
        <f t="shared" ref="J164" si="289">20*G164</f>
        <v>20</v>
      </c>
      <c r="K164" s="2" t="s">
        <v>9</v>
      </c>
      <c r="L164" s="15"/>
    </row>
    <row r="165" spans="1:12" ht="20.25" customHeight="1" x14ac:dyDescent="0.25">
      <c r="A165" s="5">
        <v>12</v>
      </c>
      <c r="B165" s="3" t="s">
        <v>109</v>
      </c>
      <c r="C165" s="3" t="s">
        <v>252</v>
      </c>
      <c r="D165" s="3" t="s">
        <v>260</v>
      </c>
      <c r="E165" s="7">
        <v>443</v>
      </c>
      <c r="F165" s="2">
        <v>0.4</v>
      </c>
      <c r="G165" s="3">
        <v>1</v>
      </c>
      <c r="H165" s="2">
        <f t="shared" ref="H165" si="290">3*G165</f>
        <v>3</v>
      </c>
      <c r="I165" s="2">
        <v>0</v>
      </c>
      <c r="J165" s="2">
        <f t="shared" ref="J165" si="291">20*G165</f>
        <v>20</v>
      </c>
      <c r="K165" s="2" t="s">
        <v>9</v>
      </c>
      <c r="L165" s="15"/>
    </row>
    <row r="166" spans="1:12" ht="20.25" customHeight="1" x14ac:dyDescent="0.25">
      <c r="A166" s="5">
        <v>13</v>
      </c>
      <c r="B166" s="3" t="s">
        <v>109</v>
      </c>
      <c r="C166" s="3" t="s">
        <v>252</v>
      </c>
      <c r="D166" s="3" t="s">
        <v>260</v>
      </c>
      <c r="E166" s="7">
        <v>445</v>
      </c>
      <c r="F166" s="2">
        <v>0.4</v>
      </c>
      <c r="G166" s="3">
        <v>1</v>
      </c>
      <c r="H166" s="2">
        <f t="shared" ref="H166" si="292">3*G166</f>
        <v>3</v>
      </c>
      <c r="I166" s="2">
        <v>0</v>
      </c>
      <c r="J166" s="2">
        <f t="shared" ref="J166" si="293">20*G166</f>
        <v>20</v>
      </c>
      <c r="K166" s="2" t="s">
        <v>9</v>
      </c>
      <c r="L166" s="15"/>
    </row>
    <row r="167" spans="1:12" ht="20.25" customHeight="1" x14ac:dyDescent="0.25">
      <c r="A167" s="5">
        <v>14</v>
      </c>
      <c r="B167" s="3" t="s">
        <v>109</v>
      </c>
      <c r="C167" s="30" t="s">
        <v>252</v>
      </c>
      <c r="D167" s="29" t="s">
        <v>259</v>
      </c>
      <c r="E167" s="7">
        <v>450</v>
      </c>
      <c r="F167" s="2">
        <v>0.4</v>
      </c>
      <c r="G167" s="3">
        <v>1</v>
      </c>
      <c r="H167" s="2">
        <f t="shared" ref="H167" si="294">3*G167</f>
        <v>3</v>
      </c>
      <c r="I167" s="2">
        <v>0</v>
      </c>
      <c r="J167" s="2">
        <f t="shared" ref="J167" si="295">20*G167</f>
        <v>20</v>
      </c>
      <c r="K167" s="2" t="s">
        <v>9</v>
      </c>
      <c r="L167" s="15"/>
    </row>
    <row r="168" spans="1:12" ht="20.25" customHeight="1" x14ac:dyDescent="0.25">
      <c r="A168" s="5">
        <v>15</v>
      </c>
      <c r="B168" s="3" t="s">
        <v>109</v>
      </c>
      <c r="C168" s="3" t="s">
        <v>252</v>
      </c>
      <c r="D168" s="3" t="s">
        <v>260</v>
      </c>
      <c r="E168" s="7">
        <v>455</v>
      </c>
      <c r="F168" s="2">
        <v>0.4</v>
      </c>
      <c r="G168" s="3">
        <v>1</v>
      </c>
      <c r="H168" s="2">
        <f t="shared" ref="H168" si="296">3*G168</f>
        <v>3</v>
      </c>
      <c r="I168" s="2">
        <v>0</v>
      </c>
      <c r="J168" s="2">
        <f t="shared" ref="J168" si="297">20*G168</f>
        <v>20</v>
      </c>
      <c r="K168" s="2" t="s">
        <v>9</v>
      </c>
      <c r="L168" s="15"/>
    </row>
    <row r="169" spans="1:12" ht="20.25" customHeight="1" x14ac:dyDescent="0.25">
      <c r="A169" s="5">
        <v>16</v>
      </c>
      <c r="B169" s="3" t="s">
        <v>109</v>
      </c>
      <c r="C169" s="3" t="s">
        <v>250</v>
      </c>
      <c r="D169" s="3" t="s">
        <v>261</v>
      </c>
      <c r="E169" s="7">
        <v>485</v>
      </c>
      <c r="F169" s="2">
        <v>0.4</v>
      </c>
      <c r="G169" s="3">
        <v>1</v>
      </c>
      <c r="H169" s="2">
        <f t="shared" ref="H169" si="298">3*G169</f>
        <v>3</v>
      </c>
      <c r="I169" s="2">
        <v>0</v>
      </c>
      <c r="J169" s="2">
        <f t="shared" ref="J169" si="299">20*G169</f>
        <v>20</v>
      </c>
      <c r="K169" s="2" t="s">
        <v>9</v>
      </c>
      <c r="L169" s="15"/>
    </row>
    <row r="170" spans="1:12" ht="20.25" customHeight="1" x14ac:dyDescent="0.25">
      <c r="A170" s="5">
        <v>17</v>
      </c>
      <c r="B170" s="3" t="s">
        <v>109</v>
      </c>
      <c r="C170" s="3" t="s">
        <v>251</v>
      </c>
      <c r="D170" s="3" t="s">
        <v>241</v>
      </c>
      <c r="E170" s="7">
        <v>5</v>
      </c>
      <c r="F170" s="2">
        <v>0.4</v>
      </c>
      <c r="G170" s="3">
        <v>1</v>
      </c>
      <c r="H170" s="2">
        <f t="shared" ref="H170" si="300">3*G170</f>
        <v>3</v>
      </c>
      <c r="I170" s="2">
        <v>0</v>
      </c>
      <c r="J170" s="2">
        <f t="shared" ref="J170" si="301">20*G170</f>
        <v>20</v>
      </c>
      <c r="K170" s="2" t="s">
        <v>9</v>
      </c>
      <c r="L170" s="15"/>
    </row>
    <row r="171" spans="1:12" ht="20.25" customHeight="1" x14ac:dyDescent="0.25">
      <c r="A171" s="5">
        <v>18</v>
      </c>
      <c r="B171" s="3" t="s">
        <v>109</v>
      </c>
      <c r="C171" s="3" t="s">
        <v>253</v>
      </c>
      <c r="D171" s="3" t="s">
        <v>262</v>
      </c>
      <c r="E171" s="7">
        <v>502</v>
      </c>
      <c r="F171" s="2">
        <v>0.4</v>
      </c>
      <c r="G171" s="3">
        <v>1</v>
      </c>
      <c r="H171" s="2">
        <f t="shared" ref="H171" si="302">3*G171</f>
        <v>3</v>
      </c>
      <c r="I171" s="2">
        <v>0</v>
      </c>
      <c r="J171" s="2">
        <f t="shared" ref="J171" si="303">20*G171</f>
        <v>20</v>
      </c>
      <c r="K171" s="2" t="s">
        <v>9</v>
      </c>
      <c r="L171" s="15"/>
    </row>
    <row r="172" spans="1:12" ht="20.25" customHeight="1" x14ac:dyDescent="0.25">
      <c r="A172" s="5">
        <v>19</v>
      </c>
      <c r="B172" s="3" t="s">
        <v>109</v>
      </c>
      <c r="C172" s="3" t="s">
        <v>253</v>
      </c>
      <c r="D172" s="3" t="s">
        <v>263</v>
      </c>
      <c r="E172" s="7">
        <v>506</v>
      </c>
      <c r="F172" s="2">
        <v>0.4</v>
      </c>
      <c r="G172" s="3">
        <v>1</v>
      </c>
      <c r="H172" s="2">
        <f t="shared" ref="H172" si="304">3*G172</f>
        <v>3</v>
      </c>
      <c r="I172" s="2">
        <v>0</v>
      </c>
      <c r="J172" s="2">
        <f t="shared" ref="J172" si="305">20*G172</f>
        <v>20</v>
      </c>
      <c r="K172" s="2" t="s">
        <v>9</v>
      </c>
      <c r="L172" s="15"/>
    </row>
    <row r="173" spans="1:12" ht="20.25" customHeight="1" x14ac:dyDescent="0.25">
      <c r="A173" s="5">
        <v>20</v>
      </c>
      <c r="B173" s="3" t="s">
        <v>109</v>
      </c>
      <c r="C173" s="3" t="s">
        <v>253</v>
      </c>
      <c r="D173" s="3" t="s">
        <v>262</v>
      </c>
      <c r="E173" s="7">
        <v>508</v>
      </c>
      <c r="F173" s="2">
        <v>0.4</v>
      </c>
      <c r="G173" s="3">
        <v>1</v>
      </c>
      <c r="H173" s="2">
        <f t="shared" ref="H173" si="306">3*G173</f>
        <v>3</v>
      </c>
      <c r="I173" s="2">
        <v>0</v>
      </c>
      <c r="J173" s="2">
        <f t="shared" ref="J173" si="307">20*G173</f>
        <v>20</v>
      </c>
      <c r="K173" s="2" t="s">
        <v>9</v>
      </c>
      <c r="L173" s="15"/>
    </row>
    <row r="174" spans="1:12" ht="20.25" customHeight="1" x14ac:dyDescent="0.25">
      <c r="A174" s="5">
        <v>21</v>
      </c>
      <c r="B174" s="3" t="s">
        <v>109</v>
      </c>
      <c r="C174" s="3" t="s">
        <v>253</v>
      </c>
      <c r="D174" s="3" t="s">
        <v>263</v>
      </c>
      <c r="E174" s="7">
        <v>514</v>
      </c>
      <c r="F174" s="2">
        <v>0.4</v>
      </c>
      <c r="G174" s="3">
        <v>1</v>
      </c>
      <c r="H174" s="2">
        <f t="shared" ref="H174" si="308">3*G174</f>
        <v>3</v>
      </c>
      <c r="I174" s="2">
        <v>0</v>
      </c>
      <c r="J174" s="2">
        <f t="shared" ref="J174" si="309">20*G174</f>
        <v>20</v>
      </c>
      <c r="K174" s="2" t="s">
        <v>9</v>
      </c>
      <c r="L174" s="15"/>
    </row>
    <row r="175" spans="1:12" ht="20.25" customHeight="1" x14ac:dyDescent="0.25">
      <c r="A175" s="5">
        <v>22</v>
      </c>
      <c r="B175" s="3" t="s">
        <v>109</v>
      </c>
      <c r="C175" s="3" t="s">
        <v>251</v>
      </c>
      <c r="D175" s="3" t="s">
        <v>258</v>
      </c>
      <c r="E175" s="7">
        <v>53</v>
      </c>
      <c r="F175" s="2">
        <v>0.4</v>
      </c>
      <c r="G175" s="3">
        <v>1</v>
      </c>
      <c r="H175" s="2">
        <f t="shared" ref="H175" si="310">3*G175</f>
        <v>3</v>
      </c>
      <c r="I175" s="2">
        <v>0</v>
      </c>
      <c r="J175" s="2">
        <f t="shared" ref="J175" si="311">20*G175</f>
        <v>20</v>
      </c>
      <c r="K175" s="2" t="s">
        <v>9</v>
      </c>
      <c r="L175" s="15"/>
    </row>
    <row r="176" spans="1:12" ht="20.25" customHeight="1" x14ac:dyDescent="0.25">
      <c r="A176" s="5">
        <v>23</v>
      </c>
      <c r="B176" s="3" t="s">
        <v>109</v>
      </c>
      <c r="C176" s="3" t="s">
        <v>253</v>
      </c>
      <c r="D176" s="3" t="s">
        <v>263</v>
      </c>
      <c r="E176" s="7">
        <v>530</v>
      </c>
      <c r="F176" s="2">
        <v>0.4</v>
      </c>
      <c r="G176" s="3">
        <v>1</v>
      </c>
      <c r="H176" s="2">
        <f t="shared" ref="H176" si="312">3*G176</f>
        <v>3</v>
      </c>
      <c r="I176" s="2">
        <v>0</v>
      </c>
      <c r="J176" s="2">
        <f t="shared" ref="J176" si="313">20*G176</f>
        <v>20</v>
      </c>
      <c r="K176" s="2" t="s">
        <v>9</v>
      </c>
      <c r="L176" s="15"/>
    </row>
    <row r="177" spans="1:12" ht="20.25" customHeight="1" x14ac:dyDescent="0.25">
      <c r="A177" s="5">
        <v>24</v>
      </c>
      <c r="B177" s="3" t="s">
        <v>109</v>
      </c>
      <c r="C177" s="3" t="s">
        <v>253</v>
      </c>
      <c r="D177" s="3" t="s">
        <v>264</v>
      </c>
      <c r="E177" s="7">
        <v>545</v>
      </c>
      <c r="F177" s="2">
        <v>0.4</v>
      </c>
      <c r="G177" s="3">
        <v>1</v>
      </c>
      <c r="H177" s="2">
        <f t="shared" ref="H177" si="314">3*G177</f>
        <v>3</v>
      </c>
      <c r="I177" s="2">
        <v>0</v>
      </c>
      <c r="J177" s="2">
        <f t="shared" ref="J177" si="315">20*G177</f>
        <v>20</v>
      </c>
      <c r="K177" s="2" t="s">
        <v>9</v>
      </c>
      <c r="L177" s="15"/>
    </row>
    <row r="178" spans="1:12" ht="20.25" customHeight="1" x14ac:dyDescent="0.25">
      <c r="A178" s="5">
        <v>25</v>
      </c>
      <c r="B178" s="3" t="s">
        <v>109</v>
      </c>
      <c r="C178" s="3" t="s">
        <v>254</v>
      </c>
      <c r="D178" s="3" t="s">
        <v>265</v>
      </c>
      <c r="E178" s="7">
        <v>548</v>
      </c>
      <c r="F178" s="2">
        <v>0.4</v>
      </c>
      <c r="G178" s="3">
        <v>1</v>
      </c>
      <c r="H178" s="2">
        <f t="shared" ref="H178" si="316">3*G178</f>
        <v>3</v>
      </c>
      <c r="I178" s="2">
        <v>0</v>
      </c>
      <c r="J178" s="2">
        <f t="shared" ref="J178" si="317">20*G178</f>
        <v>20</v>
      </c>
      <c r="K178" s="2" t="s">
        <v>9</v>
      </c>
      <c r="L178" s="15"/>
    </row>
    <row r="179" spans="1:12" ht="20.25" customHeight="1" x14ac:dyDescent="0.25">
      <c r="A179" s="5">
        <v>26</v>
      </c>
      <c r="B179" s="3" t="s">
        <v>109</v>
      </c>
      <c r="C179" s="3" t="s">
        <v>255</v>
      </c>
      <c r="D179" s="3" t="s">
        <v>266</v>
      </c>
      <c r="E179" s="7">
        <v>550</v>
      </c>
      <c r="F179" s="2">
        <v>0.4</v>
      </c>
      <c r="G179" s="3">
        <v>1</v>
      </c>
      <c r="H179" s="2">
        <f t="shared" ref="H179" si="318">3*G179</f>
        <v>3</v>
      </c>
      <c r="I179" s="2">
        <v>0</v>
      </c>
      <c r="J179" s="2">
        <f t="shared" ref="J179" si="319">20*G179</f>
        <v>20</v>
      </c>
      <c r="K179" s="2" t="s">
        <v>9</v>
      </c>
      <c r="L179" s="15"/>
    </row>
    <row r="180" spans="1:12" ht="20.25" customHeight="1" x14ac:dyDescent="0.25">
      <c r="A180" s="5">
        <v>27</v>
      </c>
      <c r="B180" s="3" t="s">
        <v>109</v>
      </c>
      <c r="C180" s="3" t="s">
        <v>256</v>
      </c>
      <c r="D180" s="3" t="s">
        <v>267</v>
      </c>
      <c r="E180" s="7">
        <v>590</v>
      </c>
      <c r="F180" s="2">
        <v>0.4</v>
      </c>
      <c r="G180" s="3">
        <v>1</v>
      </c>
      <c r="H180" s="2">
        <f t="shared" ref="H180" si="320">3*G180</f>
        <v>3</v>
      </c>
      <c r="I180" s="2">
        <v>0</v>
      </c>
      <c r="J180" s="2">
        <f t="shared" ref="J180" si="321">20*G180</f>
        <v>20</v>
      </c>
      <c r="K180" s="2" t="s">
        <v>9</v>
      </c>
      <c r="L180" s="15"/>
    </row>
    <row r="181" spans="1:12" ht="20.25" customHeight="1" x14ac:dyDescent="0.25">
      <c r="A181" s="5">
        <v>28</v>
      </c>
      <c r="B181" s="3" t="s">
        <v>109</v>
      </c>
      <c r="C181" s="3" t="s">
        <v>251</v>
      </c>
      <c r="D181" s="3" t="s">
        <v>258</v>
      </c>
      <c r="E181" s="7">
        <v>609</v>
      </c>
      <c r="F181" s="2">
        <v>0.4</v>
      </c>
      <c r="G181" s="3">
        <v>1</v>
      </c>
      <c r="H181" s="2">
        <f t="shared" ref="H181" si="322">3*G181</f>
        <v>3</v>
      </c>
      <c r="I181" s="2">
        <v>0</v>
      </c>
      <c r="J181" s="2">
        <f t="shared" ref="J181" si="323">20*G181</f>
        <v>20</v>
      </c>
      <c r="K181" s="2" t="s">
        <v>9</v>
      </c>
      <c r="L181" s="15"/>
    </row>
    <row r="182" spans="1:12" ht="20.25" customHeight="1" x14ac:dyDescent="0.25">
      <c r="A182" s="5">
        <v>29</v>
      </c>
      <c r="B182" s="3" t="s">
        <v>109</v>
      </c>
      <c r="C182" s="3" t="s">
        <v>251</v>
      </c>
      <c r="D182" s="3" t="s">
        <v>258</v>
      </c>
      <c r="E182" s="7">
        <v>613</v>
      </c>
      <c r="F182" s="2">
        <v>0.4</v>
      </c>
      <c r="G182" s="3">
        <v>1</v>
      </c>
      <c r="H182" s="2">
        <f t="shared" ref="H182" si="324">3*G182</f>
        <v>3</v>
      </c>
      <c r="I182" s="2">
        <v>0</v>
      </c>
      <c r="J182" s="2">
        <f t="shared" ref="J182" si="325">20*G182</f>
        <v>20</v>
      </c>
      <c r="K182" s="2" t="s">
        <v>9</v>
      </c>
      <c r="L182" s="15"/>
    </row>
    <row r="183" spans="1:12" ht="20.25" customHeight="1" x14ac:dyDescent="0.25">
      <c r="A183" s="5">
        <v>30</v>
      </c>
      <c r="B183" s="3" t="s">
        <v>109</v>
      </c>
      <c r="C183" s="3" t="s">
        <v>251</v>
      </c>
      <c r="D183" s="3" t="s">
        <v>258</v>
      </c>
      <c r="E183" s="7">
        <v>646</v>
      </c>
      <c r="F183" s="2">
        <v>0.4</v>
      </c>
      <c r="G183" s="3">
        <v>1</v>
      </c>
      <c r="H183" s="2">
        <f t="shared" ref="H183" si="326">3*G183</f>
        <v>3</v>
      </c>
      <c r="I183" s="2">
        <v>0</v>
      </c>
      <c r="J183" s="2">
        <f t="shared" ref="J183" si="327">20*G183</f>
        <v>20</v>
      </c>
      <c r="K183" s="2" t="s">
        <v>9</v>
      </c>
      <c r="L183" s="15"/>
    </row>
    <row r="184" spans="1:12" ht="20.25" customHeight="1" x14ac:dyDescent="0.25">
      <c r="A184" s="5">
        <v>31</v>
      </c>
      <c r="B184" s="3" t="s">
        <v>109</v>
      </c>
      <c r="C184" s="3" t="s">
        <v>251</v>
      </c>
      <c r="D184" s="3" t="s">
        <v>268</v>
      </c>
      <c r="E184" s="7">
        <v>668</v>
      </c>
      <c r="F184" s="2">
        <v>0.4</v>
      </c>
      <c r="G184" s="3">
        <v>1</v>
      </c>
      <c r="H184" s="2">
        <f t="shared" ref="H184" si="328">3*G184</f>
        <v>3</v>
      </c>
      <c r="I184" s="2">
        <v>0</v>
      </c>
      <c r="J184" s="2">
        <f t="shared" ref="J184" si="329">20*G184</f>
        <v>20</v>
      </c>
      <c r="K184" s="2" t="s">
        <v>9</v>
      </c>
      <c r="L184" s="15"/>
    </row>
    <row r="185" spans="1:12" ht="20.25" customHeight="1" x14ac:dyDescent="0.25">
      <c r="A185" s="5">
        <v>32</v>
      </c>
      <c r="B185" s="3" t="s">
        <v>109</v>
      </c>
      <c r="C185" s="3" t="s">
        <v>251</v>
      </c>
      <c r="D185" s="3" t="s">
        <v>268</v>
      </c>
      <c r="E185" s="7">
        <v>776</v>
      </c>
      <c r="F185" s="2">
        <v>0.4</v>
      </c>
      <c r="G185" s="3">
        <v>2</v>
      </c>
      <c r="H185" s="2">
        <f t="shared" ref="H185" si="330">3*G185</f>
        <v>6</v>
      </c>
      <c r="I185" s="2">
        <v>0</v>
      </c>
      <c r="J185" s="2">
        <f t="shared" ref="J185" si="331">20*G185</f>
        <v>40</v>
      </c>
      <c r="K185" s="2" t="s">
        <v>9</v>
      </c>
      <c r="L185" s="15"/>
    </row>
    <row r="186" spans="1:12" ht="20.25" customHeight="1" x14ac:dyDescent="0.25">
      <c r="A186" s="5">
        <v>33</v>
      </c>
      <c r="B186" s="3" t="s">
        <v>109</v>
      </c>
      <c r="C186" s="3" t="s">
        <v>250</v>
      </c>
      <c r="D186" s="3" t="s">
        <v>261</v>
      </c>
      <c r="E186" s="7">
        <v>781</v>
      </c>
      <c r="F186" s="2">
        <v>0.4</v>
      </c>
      <c r="G186" s="3">
        <v>2</v>
      </c>
      <c r="H186" s="2">
        <f t="shared" ref="H186" si="332">3*G186</f>
        <v>6</v>
      </c>
      <c r="I186" s="2">
        <v>0</v>
      </c>
      <c r="J186" s="2">
        <f t="shared" ref="J186" si="333">20*G186</f>
        <v>40</v>
      </c>
      <c r="K186" s="2" t="s">
        <v>9</v>
      </c>
      <c r="L186" s="15"/>
    </row>
    <row r="187" spans="1:12" ht="20.25" customHeight="1" x14ac:dyDescent="0.25">
      <c r="A187" s="5">
        <v>34</v>
      </c>
      <c r="B187" s="3" t="s">
        <v>109</v>
      </c>
      <c r="C187" s="3" t="s">
        <v>251</v>
      </c>
      <c r="D187" s="3" t="s">
        <v>241</v>
      </c>
      <c r="E187" s="7">
        <v>8</v>
      </c>
      <c r="F187" s="2">
        <v>0.4</v>
      </c>
      <c r="G187" s="3">
        <v>1</v>
      </c>
      <c r="H187" s="2">
        <f t="shared" ref="H187" si="334">3*G187</f>
        <v>3</v>
      </c>
      <c r="I187" s="2">
        <v>0</v>
      </c>
      <c r="J187" s="2">
        <f t="shared" ref="J187" si="335">20*G187</f>
        <v>20</v>
      </c>
      <c r="K187" s="2" t="s">
        <v>9</v>
      </c>
      <c r="L187" s="15"/>
    </row>
    <row r="188" spans="1:12" ht="20.25" customHeight="1" x14ac:dyDescent="0.25">
      <c r="A188" s="5">
        <v>35</v>
      </c>
      <c r="B188" s="3" t="s">
        <v>109</v>
      </c>
      <c r="C188" s="3" t="s">
        <v>251</v>
      </c>
      <c r="D188" s="3" t="s">
        <v>268</v>
      </c>
      <c r="E188" s="7">
        <v>7</v>
      </c>
      <c r="F188" s="2">
        <v>0.4</v>
      </c>
      <c r="G188" s="3">
        <v>2</v>
      </c>
      <c r="H188" s="2">
        <f t="shared" ref="H188" si="336">3*G188</f>
        <v>6</v>
      </c>
      <c r="I188" s="2">
        <v>0</v>
      </c>
      <c r="J188" s="2">
        <f t="shared" ref="J188" si="337">20*G188</f>
        <v>40</v>
      </c>
      <c r="K188" s="2" t="s">
        <v>9</v>
      </c>
      <c r="L188" s="15"/>
    </row>
    <row r="189" spans="1:12" ht="20.25" customHeight="1" x14ac:dyDescent="0.25">
      <c r="A189" s="20" t="s">
        <v>194</v>
      </c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2"/>
    </row>
    <row r="190" spans="1:12" ht="20.25" customHeight="1" x14ac:dyDescent="0.25">
      <c r="A190" s="5">
        <v>36</v>
      </c>
      <c r="B190" s="3" t="s">
        <v>110</v>
      </c>
      <c r="C190" s="3" t="s">
        <v>271</v>
      </c>
      <c r="D190" s="3" t="s">
        <v>269</v>
      </c>
      <c r="E190" s="5">
        <v>580</v>
      </c>
      <c r="F190" s="2">
        <v>0.4</v>
      </c>
      <c r="G190" s="3">
        <v>1</v>
      </c>
      <c r="H190" s="2">
        <f t="shared" ref="H190" si="338">3*G190</f>
        <v>3</v>
      </c>
      <c r="I190" s="2">
        <v>0</v>
      </c>
      <c r="J190" s="2">
        <f t="shared" ref="J190" si="339">20*G190</f>
        <v>20</v>
      </c>
      <c r="K190" s="2" t="s">
        <v>9</v>
      </c>
      <c r="L190" s="15"/>
    </row>
    <row r="191" spans="1:12" ht="20.25" customHeight="1" x14ac:dyDescent="0.25">
      <c r="A191" s="5">
        <v>37</v>
      </c>
      <c r="B191" s="3" t="s">
        <v>110</v>
      </c>
      <c r="C191" s="3" t="s">
        <v>272</v>
      </c>
      <c r="D191" s="3" t="s">
        <v>270</v>
      </c>
      <c r="E191" s="5">
        <v>304</v>
      </c>
      <c r="F191" s="2">
        <v>0.4</v>
      </c>
      <c r="G191" s="3">
        <v>1</v>
      </c>
      <c r="H191" s="2">
        <f t="shared" ref="H191" si="340">3*G191</f>
        <v>3</v>
      </c>
      <c r="I191" s="2">
        <v>0</v>
      </c>
      <c r="J191" s="2">
        <f t="shared" ref="J191" si="341">20*G191</f>
        <v>20</v>
      </c>
      <c r="K191" s="2" t="s">
        <v>9</v>
      </c>
      <c r="L191" s="15"/>
    </row>
    <row r="192" spans="1:12" ht="20.25" customHeight="1" x14ac:dyDescent="0.25">
      <c r="A192" s="5">
        <v>38</v>
      </c>
      <c r="B192" s="3" t="s">
        <v>110</v>
      </c>
      <c r="C192" s="3" t="s">
        <v>272</v>
      </c>
      <c r="D192" s="3" t="s">
        <v>270</v>
      </c>
      <c r="E192" s="5">
        <v>525</v>
      </c>
      <c r="F192" s="2">
        <v>0.4</v>
      </c>
      <c r="G192" s="3">
        <v>1</v>
      </c>
      <c r="H192" s="2">
        <f t="shared" ref="H192" si="342">3*G192</f>
        <v>3</v>
      </c>
      <c r="I192" s="2">
        <v>0</v>
      </c>
      <c r="J192" s="2">
        <f t="shared" ref="J192" si="343">20*G192</f>
        <v>20</v>
      </c>
      <c r="K192" s="2" t="s">
        <v>9</v>
      </c>
      <c r="L192" s="15"/>
    </row>
    <row r="193" spans="1:12" ht="20.25" customHeight="1" x14ac:dyDescent="0.25">
      <c r="A193" s="20" t="s">
        <v>195</v>
      </c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2"/>
    </row>
    <row r="194" spans="1:12" ht="20.25" customHeight="1" x14ac:dyDescent="0.25">
      <c r="A194" s="5">
        <v>39</v>
      </c>
      <c r="B194" s="3" t="s">
        <v>111</v>
      </c>
      <c r="C194" s="3" t="s">
        <v>273</v>
      </c>
      <c r="D194" s="3" t="s">
        <v>283</v>
      </c>
      <c r="E194" s="9" t="s">
        <v>112</v>
      </c>
      <c r="F194" s="2">
        <v>0.4</v>
      </c>
      <c r="G194" s="3">
        <v>1</v>
      </c>
      <c r="H194" s="2">
        <f t="shared" ref="H194" si="344">3*G194</f>
        <v>3</v>
      </c>
      <c r="I194" s="2">
        <v>0</v>
      </c>
      <c r="J194" s="2">
        <f t="shared" ref="J194" si="345">20*G194</f>
        <v>20</v>
      </c>
      <c r="K194" s="2" t="s">
        <v>9</v>
      </c>
      <c r="L194" s="15"/>
    </row>
    <row r="195" spans="1:12" ht="20.25" customHeight="1" x14ac:dyDescent="0.25">
      <c r="A195" s="5">
        <v>40</v>
      </c>
      <c r="B195" s="3" t="s">
        <v>111</v>
      </c>
      <c r="C195" s="3" t="s">
        <v>274</v>
      </c>
      <c r="D195" s="3" t="s">
        <v>284</v>
      </c>
      <c r="E195" s="9" t="s">
        <v>182</v>
      </c>
      <c r="F195" s="2">
        <v>0.4</v>
      </c>
      <c r="G195" s="3">
        <v>1</v>
      </c>
      <c r="H195" s="2">
        <f t="shared" ref="H195" si="346">3*G195</f>
        <v>3</v>
      </c>
      <c r="I195" s="2">
        <v>0</v>
      </c>
      <c r="J195" s="2">
        <f t="shared" ref="J195" si="347">20*G195</f>
        <v>20</v>
      </c>
      <c r="K195" s="2" t="s">
        <v>9</v>
      </c>
      <c r="L195" s="15"/>
    </row>
    <row r="196" spans="1:12" ht="20.25" customHeight="1" x14ac:dyDescent="0.25">
      <c r="A196" s="5">
        <v>41</v>
      </c>
      <c r="B196" s="3" t="s">
        <v>111</v>
      </c>
      <c r="C196" s="3" t="s">
        <v>275</v>
      </c>
      <c r="D196" s="3" t="s">
        <v>285</v>
      </c>
      <c r="E196" s="9" t="s">
        <v>113</v>
      </c>
      <c r="F196" s="2">
        <v>0.4</v>
      </c>
      <c r="G196" s="3">
        <v>1</v>
      </c>
      <c r="H196" s="2">
        <f t="shared" ref="H196" si="348">3*G196</f>
        <v>3</v>
      </c>
      <c r="I196" s="2">
        <v>0</v>
      </c>
      <c r="J196" s="2">
        <f t="shared" ref="J196" si="349">20*G196</f>
        <v>20</v>
      </c>
      <c r="K196" s="2" t="s">
        <v>9</v>
      </c>
      <c r="L196" s="15"/>
    </row>
    <row r="197" spans="1:12" ht="20.25" customHeight="1" x14ac:dyDescent="0.25">
      <c r="A197" s="5">
        <v>42</v>
      </c>
      <c r="B197" s="3" t="s">
        <v>111</v>
      </c>
      <c r="C197" s="3" t="s">
        <v>275</v>
      </c>
      <c r="D197" s="3" t="s">
        <v>285</v>
      </c>
      <c r="E197" s="9" t="s">
        <v>114</v>
      </c>
      <c r="F197" s="2">
        <v>0.4</v>
      </c>
      <c r="G197" s="3">
        <v>1</v>
      </c>
      <c r="H197" s="2">
        <f t="shared" ref="H197" si="350">3*G197</f>
        <v>3</v>
      </c>
      <c r="I197" s="2">
        <v>0</v>
      </c>
      <c r="J197" s="2">
        <f t="shared" ref="J197" si="351">20*G197</f>
        <v>20</v>
      </c>
      <c r="K197" s="2" t="s">
        <v>9</v>
      </c>
      <c r="L197" s="15"/>
    </row>
    <row r="198" spans="1:12" ht="20.25" customHeight="1" x14ac:dyDescent="0.25">
      <c r="A198" s="5">
        <v>43</v>
      </c>
      <c r="B198" s="3" t="s">
        <v>111</v>
      </c>
      <c r="C198" s="3" t="s">
        <v>275</v>
      </c>
      <c r="D198" s="3" t="s">
        <v>285</v>
      </c>
      <c r="E198" s="9" t="s">
        <v>115</v>
      </c>
      <c r="F198" s="2">
        <v>0.4</v>
      </c>
      <c r="G198" s="3">
        <v>1</v>
      </c>
      <c r="H198" s="2">
        <f t="shared" ref="H198" si="352">3*G198</f>
        <v>3</v>
      </c>
      <c r="I198" s="2">
        <v>0</v>
      </c>
      <c r="J198" s="2">
        <f t="shared" ref="J198" si="353">20*G198</f>
        <v>20</v>
      </c>
      <c r="K198" s="2" t="s">
        <v>9</v>
      </c>
      <c r="L198" s="15"/>
    </row>
    <row r="199" spans="1:12" ht="20.25" customHeight="1" x14ac:dyDescent="0.25">
      <c r="A199" s="5">
        <v>44</v>
      </c>
      <c r="B199" s="3" t="s">
        <v>111</v>
      </c>
      <c r="C199" s="3" t="s">
        <v>275</v>
      </c>
      <c r="D199" s="3" t="s">
        <v>285</v>
      </c>
      <c r="E199" s="9" t="s">
        <v>116</v>
      </c>
      <c r="F199" s="2">
        <v>0.4</v>
      </c>
      <c r="G199" s="3">
        <v>1</v>
      </c>
      <c r="H199" s="2">
        <f t="shared" ref="H199" si="354">3*G199</f>
        <v>3</v>
      </c>
      <c r="I199" s="2">
        <v>0</v>
      </c>
      <c r="J199" s="2">
        <f t="shared" ref="J199" si="355">20*G199</f>
        <v>20</v>
      </c>
      <c r="K199" s="2" t="s">
        <v>9</v>
      </c>
      <c r="L199" s="15"/>
    </row>
    <row r="200" spans="1:12" ht="20.25" customHeight="1" x14ac:dyDescent="0.25">
      <c r="A200" s="5">
        <v>45</v>
      </c>
      <c r="B200" s="3" t="s">
        <v>111</v>
      </c>
      <c r="C200" s="3" t="s">
        <v>275</v>
      </c>
      <c r="D200" s="3" t="s">
        <v>285</v>
      </c>
      <c r="E200" s="9" t="s">
        <v>117</v>
      </c>
      <c r="F200" s="2">
        <v>0.4</v>
      </c>
      <c r="G200" s="3">
        <v>1</v>
      </c>
      <c r="H200" s="2">
        <f t="shared" ref="H200" si="356">3*G200</f>
        <v>3</v>
      </c>
      <c r="I200" s="2">
        <v>0</v>
      </c>
      <c r="J200" s="2">
        <f t="shared" ref="J200" si="357">20*G200</f>
        <v>20</v>
      </c>
      <c r="K200" s="2" t="s">
        <v>9</v>
      </c>
      <c r="L200" s="15"/>
    </row>
    <row r="201" spans="1:12" ht="20.25" customHeight="1" x14ac:dyDescent="0.25">
      <c r="A201" s="5">
        <v>46</v>
      </c>
      <c r="B201" s="3" t="s">
        <v>111</v>
      </c>
      <c r="C201" s="3" t="s">
        <v>275</v>
      </c>
      <c r="D201" s="3" t="s">
        <v>285</v>
      </c>
      <c r="E201" s="9" t="s">
        <v>118</v>
      </c>
      <c r="F201" s="2">
        <v>0.4</v>
      </c>
      <c r="G201" s="3">
        <v>1</v>
      </c>
      <c r="H201" s="2">
        <f t="shared" ref="H201" si="358">3*G201</f>
        <v>3</v>
      </c>
      <c r="I201" s="2">
        <v>0</v>
      </c>
      <c r="J201" s="2">
        <f t="shared" ref="J201" si="359">20*G201</f>
        <v>20</v>
      </c>
      <c r="K201" s="2" t="s">
        <v>9</v>
      </c>
      <c r="L201" s="15"/>
    </row>
    <row r="202" spans="1:12" ht="20.25" customHeight="1" x14ac:dyDescent="0.25">
      <c r="A202" s="5">
        <v>47</v>
      </c>
      <c r="B202" s="3" t="s">
        <v>111</v>
      </c>
      <c r="C202" s="3" t="s">
        <v>275</v>
      </c>
      <c r="D202" s="3" t="s">
        <v>285</v>
      </c>
      <c r="E202" s="9" t="s">
        <v>119</v>
      </c>
      <c r="F202" s="2">
        <v>0.4</v>
      </c>
      <c r="G202" s="3">
        <v>1</v>
      </c>
      <c r="H202" s="2">
        <f t="shared" ref="H202" si="360">3*G202</f>
        <v>3</v>
      </c>
      <c r="I202" s="2">
        <v>0</v>
      </c>
      <c r="J202" s="2">
        <f t="shared" ref="J202" si="361">20*G202</f>
        <v>20</v>
      </c>
      <c r="K202" s="2" t="s">
        <v>9</v>
      </c>
      <c r="L202" s="15"/>
    </row>
    <row r="203" spans="1:12" ht="20.25" customHeight="1" x14ac:dyDescent="0.25">
      <c r="A203" s="5">
        <v>48</v>
      </c>
      <c r="B203" s="3" t="s">
        <v>111</v>
      </c>
      <c r="C203" s="3" t="s">
        <v>275</v>
      </c>
      <c r="D203" s="3" t="s">
        <v>285</v>
      </c>
      <c r="E203" s="9" t="s">
        <v>120</v>
      </c>
      <c r="F203" s="2">
        <v>0.4</v>
      </c>
      <c r="G203" s="3">
        <v>1</v>
      </c>
      <c r="H203" s="2">
        <f t="shared" ref="H203" si="362">3*G203</f>
        <v>3</v>
      </c>
      <c r="I203" s="2">
        <v>0</v>
      </c>
      <c r="J203" s="2">
        <f t="shared" ref="J203" si="363">20*G203</f>
        <v>20</v>
      </c>
      <c r="K203" s="2" t="s">
        <v>9</v>
      </c>
      <c r="L203" s="15"/>
    </row>
    <row r="204" spans="1:12" ht="20.25" customHeight="1" x14ac:dyDescent="0.25">
      <c r="A204" s="5">
        <v>49</v>
      </c>
      <c r="B204" s="3" t="s">
        <v>111</v>
      </c>
      <c r="C204" s="3" t="s">
        <v>275</v>
      </c>
      <c r="D204" s="3" t="s">
        <v>285</v>
      </c>
      <c r="E204" s="9" t="s">
        <v>121</v>
      </c>
      <c r="F204" s="2">
        <v>0.4</v>
      </c>
      <c r="G204" s="3">
        <v>1</v>
      </c>
      <c r="H204" s="2">
        <f t="shared" ref="H204" si="364">3*G204</f>
        <v>3</v>
      </c>
      <c r="I204" s="2">
        <v>0</v>
      </c>
      <c r="J204" s="2">
        <f t="shared" ref="J204" si="365">20*G204</f>
        <v>20</v>
      </c>
      <c r="K204" s="2" t="s">
        <v>9</v>
      </c>
      <c r="L204" s="15"/>
    </row>
    <row r="205" spans="1:12" ht="20.25" customHeight="1" x14ac:dyDescent="0.25">
      <c r="A205" s="5">
        <v>50</v>
      </c>
      <c r="B205" s="3" t="s">
        <v>111</v>
      </c>
      <c r="C205" s="3" t="s">
        <v>275</v>
      </c>
      <c r="D205" s="3" t="s">
        <v>286</v>
      </c>
      <c r="E205" s="9" t="s">
        <v>122</v>
      </c>
      <c r="F205" s="2">
        <v>0.4</v>
      </c>
      <c r="G205" s="3">
        <v>1</v>
      </c>
      <c r="H205" s="2">
        <f t="shared" ref="H205" si="366">3*G205</f>
        <v>3</v>
      </c>
      <c r="I205" s="2">
        <v>0</v>
      </c>
      <c r="J205" s="2">
        <f t="shared" ref="J205" si="367">20*G205</f>
        <v>20</v>
      </c>
      <c r="K205" s="2" t="s">
        <v>9</v>
      </c>
      <c r="L205" s="15"/>
    </row>
    <row r="206" spans="1:12" ht="20.25" customHeight="1" x14ac:dyDescent="0.25">
      <c r="A206" s="5">
        <v>51</v>
      </c>
      <c r="B206" s="3" t="s">
        <v>111</v>
      </c>
      <c r="C206" s="3" t="s">
        <v>275</v>
      </c>
      <c r="D206" s="3" t="s">
        <v>286</v>
      </c>
      <c r="E206" s="9" t="s">
        <v>123</v>
      </c>
      <c r="F206" s="2">
        <v>0.4</v>
      </c>
      <c r="G206" s="3">
        <v>1</v>
      </c>
      <c r="H206" s="2">
        <f t="shared" ref="H206" si="368">3*G206</f>
        <v>3</v>
      </c>
      <c r="I206" s="2">
        <v>0</v>
      </c>
      <c r="J206" s="2">
        <f t="shared" ref="J206" si="369">20*G206</f>
        <v>20</v>
      </c>
      <c r="K206" s="2" t="s">
        <v>9</v>
      </c>
      <c r="L206" s="15"/>
    </row>
    <row r="207" spans="1:12" ht="20.25" customHeight="1" x14ac:dyDescent="0.25">
      <c r="A207" s="5">
        <v>52</v>
      </c>
      <c r="B207" s="3" t="s">
        <v>111</v>
      </c>
      <c r="C207" s="3" t="s">
        <v>275</v>
      </c>
      <c r="D207" s="3" t="s">
        <v>286</v>
      </c>
      <c r="E207" s="9" t="s">
        <v>124</v>
      </c>
      <c r="F207" s="2">
        <v>0.4</v>
      </c>
      <c r="G207" s="3">
        <v>1</v>
      </c>
      <c r="H207" s="2">
        <f t="shared" ref="H207" si="370">3*G207</f>
        <v>3</v>
      </c>
      <c r="I207" s="2">
        <v>0</v>
      </c>
      <c r="J207" s="2">
        <f t="shared" ref="J207" si="371">20*G207</f>
        <v>20</v>
      </c>
      <c r="K207" s="2" t="s">
        <v>9</v>
      </c>
      <c r="L207" s="15"/>
    </row>
    <row r="208" spans="1:12" ht="20.25" customHeight="1" x14ac:dyDescent="0.25">
      <c r="A208" s="5">
        <v>53</v>
      </c>
      <c r="B208" s="3" t="s">
        <v>111</v>
      </c>
      <c r="C208" s="3" t="s">
        <v>275</v>
      </c>
      <c r="D208" s="3" t="s">
        <v>286</v>
      </c>
      <c r="E208" s="9" t="s">
        <v>125</v>
      </c>
      <c r="F208" s="2">
        <v>0.4</v>
      </c>
      <c r="G208" s="3">
        <v>1</v>
      </c>
      <c r="H208" s="2">
        <f t="shared" ref="H208" si="372">3*G208</f>
        <v>3</v>
      </c>
      <c r="I208" s="2">
        <v>0</v>
      </c>
      <c r="J208" s="2">
        <f t="shared" ref="J208" si="373">20*G208</f>
        <v>20</v>
      </c>
      <c r="K208" s="2" t="s">
        <v>9</v>
      </c>
      <c r="L208" s="15"/>
    </row>
    <row r="209" spans="1:12" ht="20.25" customHeight="1" x14ac:dyDescent="0.25">
      <c r="A209" s="5">
        <v>54</v>
      </c>
      <c r="B209" s="3" t="s">
        <v>111</v>
      </c>
      <c r="C209" s="3" t="s">
        <v>275</v>
      </c>
      <c r="D209" s="3" t="s">
        <v>286</v>
      </c>
      <c r="E209" s="9" t="s">
        <v>126</v>
      </c>
      <c r="F209" s="2">
        <v>0.4</v>
      </c>
      <c r="G209" s="3">
        <v>1</v>
      </c>
      <c r="H209" s="2">
        <f t="shared" ref="H209" si="374">3*G209</f>
        <v>3</v>
      </c>
      <c r="I209" s="2">
        <v>0</v>
      </c>
      <c r="J209" s="2">
        <f t="shared" ref="J209" si="375">20*G209</f>
        <v>20</v>
      </c>
      <c r="K209" s="2" t="s">
        <v>9</v>
      </c>
      <c r="L209" s="15"/>
    </row>
    <row r="210" spans="1:12" ht="20.25" customHeight="1" x14ac:dyDescent="0.25">
      <c r="A210" s="5">
        <v>55</v>
      </c>
      <c r="B210" s="3" t="s">
        <v>111</v>
      </c>
      <c r="C210" s="3" t="s">
        <v>275</v>
      </c>
      <c r="D210" s="3" t="s">
        <v>286</v>
      </c>
      <c r="E210" s="9" t="s">
        <v>127</v>
      </c>
      <c r="F210" s="2">
        <v>0.4</v>
      </c>
      <c r="G210" s="3">
        <v>1</v>
      </c>
      <c r="H210" s="2">
        <f t="shared" ref="H210" si="376">3*G210</f>
        <v>3</v>
      </c>
      <c r="I210" s="2">
        <v>0</v>
      </c>
      <c r="J210" s="2">
        <f t="shared" ref="J210" si="377">20*G210</f>
        <v>20</v>
      </c>
      <c r="K210" s="2" t="s">
        <v>9</v>
      </c>
      <c r="L210" s="15"/>
    </row>
    <row r="211" spans="1:12" ht="20.25" customHeight="1" x14ac:dyDescent="0.25">
      <c r="A211" s="5">
        <v>56</v>
      </c>
      <c r="B211" s="3" t="s">
        <v>111</v>
      </c>
      <c r="C211" s="3" t="s">
        <v>276</v>
      </c>
      <c r="D211" s="3" t="s">
        <v>287</v>
      </c>
      <c r="E211" s="9" t="s">
        <v>128</v>
      </c>
      <c r="F211" s="2">
        <v>0.4</v>
      </c>
      <c r="G211" s="3">
        <v>1</v>
      </c>
      <c r="H211" s="2">
        <f t="shared" ref="H211" si="378">3*G211</f>
        <v>3</v>
      </c>
      <c r="I211" s="2">
        <v>0</v>
      </c>
      <c r="J211" s="2">
        <f t="shared" ref="J211" si="379">20*G211</f>
        <v>20</v>
      </c>
      <c r="K211" s="2" t="s">
        <v>9</v>
      </c>
      <c r="L211" s="15"/>
    </row>
    <row r="212" spans="1:12" ht="20.25" customHeight="1" x14ac:dyDescent="0.25">
      <c r="A212" s="5">
        <v>57</v>
      </c>
      <c r="B212" s="3" t="s">
        <v>111</v>
      </c>
      <c r="C212" s="3" t="s">
        <v>276</v>
      </c>
      <c r="D212" s="3" t="s">
        <v>287</v>
      </c>
      <c r="E212" s="9" t="s">
        <v>129</v>
      </c>
      <c r="F212" s="2">
        <v>0.4</v>
      </c>
      <c r="G212" s="3">
        <v>1</v>
      </c>
      <c r="H212" s="2">
        <f t="shared" ref="H212" si="380">3*G212</f>
        <v>3</v>
      </c>
      <c r="I212" s="2">
        <v>0</v>
      </c>
      <c r="J212" s="2">
        <f t="shared" ref="J212" si="381">20*G212</f>
        <v>20</v>
      </c>
      <c r="K212" s="2" t="s">
        <v>9</v>
      </c>
      <c r="L212" s="15"/>
    </row>
    <row r="213" spans="1:12" ht="20.25" customHeight="1" x14ac:dyDescent="0.25">
      <c r="A213" s="5">
        <v>58</v>
      </c>
      <c r="B213" s="3" t="s">
        <v>111</v>
      </c>
      <c r="C213" s="3" t="s">
        <v>276</v>
      </c>
      <c r="D213" s="3" t="s">
        <v>287</v>
      </c>
      <c r="E213" s="9" t="s">
        <v>130</v>
      </c>
      <c r="F213" s="2">
        <v>0.4</v>
      </c>
      <c r="G213" s="3">
        <v>1</v>
      </c>
      <c r="H213" s="2">
        <f t="shared" ref="H213" si="382">3*G213</f>
        <v>3</v>
      </c>
      <c r="I213" s="2">
        <v>0</v>
      </c>
      <c r="J213" s="2">
        <f t="shared" ref="J213" si="383">20*G213</f>
        <v>20</v>
      </c>
      <c r="K213" s="2" t="s">
        <v>9</v>
      </c>
      <c r="L213" s="15"/>
    </row>
    <row r="214" spans="1:12" ht="20.25" customHeight="1" x14ac:dyDescent="0.25">
      <c r="A214" s="5">
        <v>59</v>
      </c>
      <c r="B214" s="3" t="s">
        <v>111</v>
      </c>
      <c r="C214" s="3" t="s">
        <v>276</v>
      </c>
      <c r="D214" s="3" t="s">
        <v>231</v>
      </c>
      <c r="E214" s="9" t="s">
        <v>131</v>
      </c>
      <c r="F214" s="2">
        <v>0.4</v>
      </c>
      <c r="G214" s="3">
        <v>1</v>
      </c>
      <c r="H214" s="2">
        <f t="shared" ref="H214" si="384">3*G214</f>
        <v>3</v>
      </c>
      <c r="I214" s="2">
        <v>0</v>
      </c>
      <c r="J214" s="2">
        <f t="shared" ref="J214" si="385">20*G214</f>
        <v>20</v>
      </c>
      <c r="K214" s="2" t="s">
        <v>9</v>
      </c>
      <c r="L214" s="15"/>
    </row>
    <row r="215" spans="1:12" ht="20.25" customHeight="1" x14ac:dyDescent="0.25">
      <c r="A215" s="5">
        <v>60</v>
      </c>
      <c r="B215" s="3" t="s">
        <v>111</v>
      </c>
      <c r="C215" s="3" t="s">
        <v>276</v>
      </c>
      <c r="D215" s="3" t="s">
        <v>288</v>
      </c>
      <c r="E215" s="9" t="s">
        <v>132</v>
      </c>
      <c r="F215" s="2">
        <v>0.4</v>
      </c>
      <c r="G215" s="3">
        <v>1</v>
      </c>
      <c r="H215" s="2">
        <f t="shared" ref="H215" si="386">3*G215</f>
        <v>3</v>
      </c>
      <c r="I215" s="2">
        <v>0</v>
      </c>
      <c r="J215" s="2">
        <f t="shared" ref="J215" si="387">20*G215</f>
        <v>20</v>
      </c>
      <c r="K215" s="2" t="s">
        <v>9</v>
      </c>
      <c r="L215" s="15"/>
    </row>
    <row r="216" spans="1:12" ht="20.25" customHeight="1" x14ac:dyDescent="0.25">
      <c r="A216" s="5">
        <v>61</v>
      </c>
      <c r="B216" s="3" t="s">
        <v>111</v>
      </c>
      <c r="C216" s="3" t="s">
        <v>276</v>
      </c>
      <c r="D216" s="3" t="s">
        <v>231</v>
      </c>
      <c r="E216" s="9" t="s">
        <v>133</v>
      </c>
      <c r="F216" s="2">
        <v>0.4</v>
      </c>
      <c r="G216" s="3">
        <v>1</v>
      </c>
      <c r="H216" s="2">
        <f t="shared" ref="H216" si="388">3*G216</f>
        <v>3</v>
      </c>
      <c r="I216" s="2">
        <v>0</v>
      </c>
      <c r="J216" s="2">
        <f t="shared" ref="J216" si="389">20*G216</f>
        <v>20</v>
      </c>
      <c r="K216" s="2" t="s">
        <v>9</v>
      </c>
      <c r="L216" s="15"/>
    </row>
    <row r="217" spans="1:12" ht="20.25" customHeight="1" x14ac:dyDescent="0.25">
      <c r="A217" s="5">
        <v>62</v>
      </c>
      <c r="B217" s="3" t="s">
        <v>111</v>
      </c>
      <c r="C217" s="3" t="s">
        <v>276</v>
      </c>
      <c r="D217" s="3" t="s">
        <v>231</v>
      </c>
      <c r="E217" s="9" t="s">
        <v>134</v>
      </c>
      <c r="F217" s="2">
        <v>0.4</v>
      </c>
      <c r="G217" s="3">
        <v>1</v>
      </c>
      <c r="H217" s="2">
        <f t="shared" ref="H217" si="390">3*G217</f>
        <v>3</v>
      </c>
      <c r="I217" s="2">
        <v>0</v>
      </c>
      <c r="J217" s="2">
        <f t="shared" ref="J217" si="391">20*G217</f>
        <v>20</v>
      </c>
      <c r="K217" s="2" t="s">
        <v>9</v>
      </c>
      <c r="L217" s="15"/>
    </row>
    <row r="218" spans="1:12" ht="20.25" customHeight="1" x14ac:dyDescent="0.25">
      <c r="A218" s="5">
        <v>63</v>
      </c>
      <c r="B218" s="3" t="s">
        <v>111</v>
      </c>
      <c r="C218" s="3" t="s">
        <v>276</v>
      </c>
      <c r="D218" s="3" t="s">
        <v>289</v>
      </c>
      <c r="E218" s="9" t="s">
        <v>135</v>
      </c>
      <c r="F218" s="2">
        <v>0.4</v>
      </c>
      <c r="G218" s="3">
        <v>1</v>
      </c>
      <c r="H218" s="2">
        <f t="shared" ref="H218" si="392">3*G218</f>
        <v>3</v>
      </c>
      <c r="I218" s="2">
        <v>0</v>
      </c>
      <c r="J218" s="2">
        <f t="shared" ref="J218" si="393">20*G218</f>
        <v>20</v>
      </c>
      <c r="K218" s="2" t="s">
        <v>9</v>
      </c>
      <c r="L218" s="15"/>
    </row>
    <row r="219" spans="1:12" ht="20.25" customHeight="1" x14ac:dyDescent="0.25">
      <c r="A219" s="5">
        <v>64</v>
      </c>
      <c r="B219" s="3" t="s">
        <v>111</v>
      </c>
      <c r="C219" s="3" t="s">
        <v>277</v>
      </c>
      <c r="D219" s="3" t="s">
        <v>290</v>
      </c>
      <c r="E219" s="9" t="s">
        <v>136</v>
      </c>
      <c r="F219" s="2">
        <v>0.4</v>
      </c>
      <c r="G219" s="3">
        <v>1</v>
      </c>
      <c r="H219" s="2">
        <f t="shared" ref="H219" si="394">3*G219</f>
        <v>3</v>
      </c>
      <c r="I219" s="2">
        <v>0</v>
      </c>
      <c r="J219" s="2">
        <f t="shared" ref="J219" si="395">20*G219</f>
        <v>20</v>
      </c>
      <c r="K219" s="2" t="s">
        <v>9</v>
      </c>
      <c r="L219" s="15"/>
    </row>
    <row r="220" spans="1:12" ht="20.25" customHeight="1" x14ac:dyDescent="0.25">
      <c r="A220" s="5">
        <v>65</v>
      </c>
      <c r="B220" s="3" t="s">
        <v>111</v>
      </c>
      <c r="C220" s="3" t="s">
        <v>273</v>
      </c>
      <c r="D220" s="3" t="s">
        <v>291</v>
      </c>
      <c r="E220" s="9" t="s">
        <v>137</v>
      </c>
      <c r="F220" s="2">
        <v>0.4</v>
      </c>
      <c r="G220" s="3">
        <v>1</v>
      </c>
      <c r="H220" s="2">
        <f t="shared" ref="H220" si="396">3*G220</f>
        <v>3</v>
      </c>
      <c r="I220" s="2">
        <v>0</v>
      </c>
      <c r="J220" s="2">
        <f t="shared" ref="J220" si="397">20*G220</f>
        <v>20</v>
      </c>
      <c r="K220" s="2" t="s">
        <v>9</v>
      </c>
      <c r="L220" s="15"/>
    </row>
    <row r="221" spans="1:12" ht="20.25" customHeight="1" x14ac:dyDescent="0.25">
      <c r="A221" s="5">
        <v>66</v>
      </c>
      <c r="B221" s="3" t="s">
        <v>111</v>
      </c>
      <c r="C221" s="3" t="s">
        <v>278</v>
      </c>
      <c r="D221" s="3" t="s">
        <v>292</v>
      </c>
      <c r="E221" s="9" t="s">
        <v>138</v>
      </c>
      <c r="F221" s="2">
        <v>0.4</v>
      </c>
      <c r="G221" s="3">
        <v>1</v>
      </c>
      <c r="H221" s="2">
        <f t="shared" ref="H221" si="398">3*G221</f>
        <v>3</v>
      </c>
      <c r="I221" s="2">
        <v>0</v>
      </c>
      <c r="J221" s="2">
        <f t="shared" ref="J221" si="399">20*G221</f>
        <v>20</v>
      </c>
      <c r="K221" s="2" t="s">
        <v>9</v>
      </c>
      <c r="L221" s="15"/>
    </row>
    <row r="222" spans="1:12" ht="20.25" customHeight="1" x14ac:dyDescent="0.25">
      <c r="A222" s="5">
        <v>67</v>
      </c>
      <c r="B222" s="3" t="s">
        <v>111</v>
      </c>
      <c r="C222" s="3" t="s">
        <v>275</v>
      </c>
      <c r="D222" s="3" t="s">
        <v>293</v>
      </c>
      <c r="E222" s="9" t="s">
        <v>139</v>
      </c>
      <c r="F222" s="2">
        <v>0.4</v>
      </c>
      <c r="G222" s="3">
        <v>1</v>
      </c>
      <c r="H222" s="2">
        <f t="shared" ref="H222" si="400">3*G222</f>
        <v>3</v>
      </c>
      <c r="I222" s="2">
        <v>0</v>
      </c>
      <c r="J222" s="2">
        <f t="shared" ref="J222" si="401">20*G222</f>
        <v>20</v>
      </c>
      <c r="K222" s="2" t="s">
        <v>9</v>
      </c>
      <c r="L222" s="15"/>
    </row>
    <row r="223" spans="1:12" ht="20.25" customHeight="1" x14ac:dyDescent="0.25">
      <c r="A223" s="5">
        <v>68</v>
      </c>
      <c r="B223" s="3" t="s">
        <v>111</v>
      </c>
      <c r="C223" s="3" t="s">
        <v>275</v>
      </c>
      <c r="D223" s="3" t="s">
        <v>293</v>
      </c>
      <c r="E223" s="9" t="s">
        <v>140</v>
      </c>
      <c r="F223" s="2">
        <v>0.4</v>
      </c>
      <c r="G223" s="3">
        <v>1</v>
      </c>
      <c r="H223" s="2">
        <f t="shared" ref="H223" si="402">3*G223</f>
        <v>3</v>
      </c>
      <c r="I223" s="2">
        <v>0</v>
      </c>
      <c r="J223" s="2">
        <f t="shared" ref="J223" si="403">20*G223</f>
        <v>20</v>
      </c>
      <c r="K223" s="2" t="s">
        <v>9</v>
      </c>
      <c r="L223" s="15"/>
    </row>
    <row r="224" spans="1:12" ht="20.25" customHeight="1" x14ac:dyDescent="0.25">
      <c r="A224" s="5">
        <v>69</v>
      </c>
      <c r="B224" s="3" t="s">
        <v>111</v>
      </c>
      <c r="C224" s="3" t="s">
        <v>278</v>
      </c>
      <c r="D224" s="3" t="s">
        <v>294</v>
      </c>
      <c r="E224" s="9" t="s">
        <v>141</v>
      </c>
      <c r="F224" s="2">
        <v>0.4</v>
      </c>
      <c r="G224" s="3">
        <v>1</v>
      </c>
      <c r="H224" s="2">
        <f t="shared" ref="H224" si="404">3*G224</f>
        <v>3</v>
      </c>
      <c r="I224" s="2">
        <v>0</v>
      </c>
      <c r="J224" s="2">
        <f t="shared" ref="J224" si="405">20*G224</f>
        <v>20</v>
      </c>
      <c r="K224" s="2" t="s">
        <v>9</v>
      </c>
      <c r="L224" s="15"/>
    </row>
    <row r="225" spans="1:12" ht="20.25" customHeight="1" x14ac:dyDescent="0.25">
      <c r="A225" s="5">
        <v>70</v>
      </c>
      <c r="B225" s="3" t="s">
        <v>111</v>
      </c>
      <c r="C225" s="3" t="s">
        <v>278</v>
      </c>
      <c r="D225" s="3" t="s">
        <v>294</v>
      </c>
      <c r="E225" s="9" t="s">
        <v>142</v>
      </c>
      <c r="F225" s="2">
        <v>0.4</v>
      </c>
      <c r="G225" s="3">
        <v>1</v>
      </c>
      <c r="H225" s="2">
        <f t="shared" ref="H225" si="406">3*G225</f>
        <v>3</v>
      </c>
      <c r="I225" s="2">
        <v>0</v>
      </c>
      <c r="J225" s="2">
        <f t="shared" ref="J225" si="407">20*G225</f>
        <v>20</v>
      </c>
      <c r="K225" s="2" t="s">
        <v>9</v>
      </c>
      <c r="L225" s="15"/>
    </row>
    <row r="226" spans="1:12" ht="20.25" customHeight="1" x14ac:dyDescent="0.25">
      <c r="A226" s="5">
        <v>71</v>
      </c>
      <c r="B226" s="3" t="s">
        <v>111</v>
      </c>
      <c r="C226" s="3" t="s">
        <v>278</v>
      </c>
      <c r="D226" s="3" t="s">
        <v>294</v>
      </c>
      <c r="E226" s="9" t="s">
        <v>143</v>
      </c>
      <c r="F226" s="2">
        <v>0.4</v>
      </c>
      <c r="G226" s="3">
        <v>1</v>
      </c>
      <c r="H226" s="2">
        <f t="shared" ref="H226" si="408">3*G226</f>
        <v>3</v>
      </c>
      <c r="I226" s="2">
        <v>0</v>
      </c>
      <c r="J226" s="2">
        <f t="shared" ref="J226" si="409">20*G226</f>
        <v>20</v>
      </c>
      <c r="K226" s="2" t="s">
        <v>9</v>
      </c>
      <c r="L226" s="15"/>
    </row>
    <row r="227" spans="1:12" ht="20.25" customHeight="1" x14ac:dyDescent="0.25">
      <c r="A227" s="5">
        <v>72</v>
      </c>
      <c r="B227" s="3" t="s">
        <v>111</v>
      </c>
      <c r="C227" s="3" t="s">
        <v>278</v>
      </c>
      <c r="D227" s="3" t="s">
        <v>294</v>
      </c>
      <c r="E227" s="9" t="s">
        <v>144</v>
      </c>
      <c r="F227" s="2">
        <v>0.4</v>
      </c>
      <c r="G227" s="3">
        <v>1</v>
      </c>
      <c r="H227" s="2">
        <f t="shared" ref="H227" si="410">3*G227</f>
        <v>3</v>
      </c>
      <c r="I227" s="2">
        <v>0</v>
      </c>
      <c r="J227" s="2">
        <f t="shared" ref="J227" si="411">20*G227</f>
        <v>20</v>
      </c>
      <c r="K227" s="2" t="s">
        <v>9</v>
      </c>
      <c r="L227" s="15"/>
    </row>
    <row r="228" spans="1:12" ht="20.25" customHeight="1" x14ac:dyDescent="0.25">
      <c r="A228" s="5">
        <v>73</v>
      </c>
      <c r="B228" s="3" t="s">
        <v>111</v>
      </c>
      <c r="C228" s="3" t="s">
        <v>278</v>
      </c>
      <c r="D228" s="3" t="s">
        <v>292</v>
      </c>
      <c r="E228" s="9" t="s">
        <v>145</v>
      </c>
      <c r="F228" s="2">
        <v>0.4</v>
      </c>
      <c r="G228" s="3">
        <v>1</v>
      </c>
      <c r="H228" s="2">
        <f t="shared" ref="H228" si="412">3*G228</f>
        <v>3</v>
      </c>
      <c r="I228" s="2">
        <v>0</v>
      </c>
      <c r="J228" s="2">
        <f t="shared" ref="J228" si="413">20*G228</f>
        <v>20</v>
      </c>
      <c r="K228" s="2" t="s">
        <v>9</v>
      </c>
      <c r="L228" s="15"/>
    </row>
    <row r="229" spans="1:12" ht="20.25" customHeight="1" x14ac:dyDescent="0.25">
      <c r="A229" s="5">
        <v>74</v>
      </c>
      <c r="B229" s="3" t="s">
        <v>111</v>
      </c>
      <c r="C229" s="3" t="s">
        <v>273</v>
      </c>
      <c r="D229" s="3" t="s">
        <v>291</v>
      </c>
      <c r="E229" s="9" t="s">
        <v>146</v>
      </c>
      <c r="F229" s="2">
        <v>0.4</v>
      </c>
      <c r="G229" s="3">
        <v>1</v>
      </c>
      <c r="H229" s="2">
        <f t="shared" ref="H229" si="414">3*G229</f>
        <v>3</v>
      </c>
      <c r="I229" s="2">
        <v>0</v>
      </c>
      <c r="J229" s="2">
        <f t="shared" ref="J229" si="415">20*G229</f>
        <v>20</v>
      </c>
      <c r="K229" s="2" t="s">
        <v>9</v>
      </c>
      <c r="L229" s="15"/>
    </row>
    <row r="230" spans="1:12" ht="20.25" customHeight="1" x14ac:dyDescent="0.25">
      <c r="A230" s="5">
        <v>75</v>
      </c>
      <c r="B230" s="3" t="s">
        <v>111</v>
      </c>
      <c r="C230" s="3" t="s">
        <v>275</v>
      </c>
      <c r="D230" s="3" t="s">
        <v>293</v>
      </c>
      <c r="E230" s="9" t="s">
        <v>147</v>
      </c>
      <c r="F230" s="2">
        <v>0.4</v>
      </c>
      <c r="G230" s="3">
        <v>1</v>
      </c>
      <c r="H230" s="2">
        <f t="shared" ref="H230" si="416">3*G230</f>
        <v>3</v>
      </c>
      <c r="I230" s="2">
        <v>0</v>
      </c>
      <c r="J230" s="2">
        <f t="shared" ref="J230" si="417">20*G230</f>
        <v>20</v>
      </c>
      <c r="K230" s="2" t="s">
        <v>9</v>
      </c>
      <c r="L230" s="15"/>
    </row>
    <row r="231" spans="1:12" ht="20.25" customHeight="1" x14ac:dyDescent="0.25">
      <c r="A231" s="5">
        <v>76</v>
      </c>
      <c r="B231" s="3" t="s">
        <v>111</v>
      </c>
      <c r="C231" s="3" t="s">
        <v>275</v>
      </c>
      <c r="D231" s="3" t="s">
        <v>293</v>
      </c>
      <c r="E231" s="9" t="s">
        <v>148</v>
      </c>
      <c r="F231" s="2">
        <v>0.4</v>
      </c>
      <c r="G231" s="3">
        <v>1</v>
      </c>
      <c r="H231" s="2">
        <f t="shared" ref="H231" si="418">3*G231</f>
        <v>3</v>
      </c>
      <c r="I231" s="2">
        <v>0</v>
      </c>
      <c r="J231" s="2">
        <f t="shared" ref="J231" si="419">20*G231</f>
        <v>20</v>
      </c>
      <c r="K231" s="2" t="s">
        <v>9</v>
      </c>
      <c r="L231" s="15"/>
    </row>
    <row r="232" spans="1:12" ht="20.25" customHeight="1" x14ac:dyDescent="0.25">
      <c r="A232" s="5">
        <v>77</v>
      </c>
      <c r="B232" s="3" t="s">
        <v>111</v>
      </c>
      <c r="C232" s="3" t="s">
        <v>275</v>
      </c>
      <c r="D232" s="3" t="s">
        <v>293</v>
      </c>
      <c r="E232" s="9" t="s">
        <v>149</v>
      </c>
      <c r="F232" s="2">
        <v>0.4</v>
      </c>
      <c r="G232" s="3">
        <v>1</v>
      </c>
      <c r="H232" s="2">
        <f t="shared" ref="H232" si="420">3*G232</f>
        <v>3</v>
      </c>
      <c r="I232" s="2">
        <v>0</v>
      </c>
      <c r="J232" s="2">
        <f t="shared" ref="J232" si="421">20*G232</f>
        <v>20</v>
      </c>
      <c r="K232" s="2" t="s">
        <v>9</v>
      </c>
      <c r="L232" s="15"/>
    </row>
    <row r="233" spans="1:12" ht="20.25" customHeight="1" x14ac:dyDescent="0.25">
      <c r="A233" s="5">
        <v>78</v>
      </c>
      <c r="B233" s="3" t="s">
        <v>111</v>
      </c>
      <c r="C233" s="3" t="s">
        <v>278</v>
      </c>
      <c r="D233" s="3" t="s">
        <v>294</v>
      </c>
      <c r="E233" s="9" t="s">
        <v>150</v>
      </c>
      <c r="F233" s="2">
        <v>0.4</v>
      </c>
      <c r="G233" s="3">
        <v>1</v>
      </c>
      <c r="H233" s="2">
        <f t="shared" ref="H233" si="422">3*G233</f>
        <v>3</v>
      </c>
      <c r="I233" s="2">
        <v>0</v>
      </c>
      <c r="J233" s="2">
        <f t="shared" ref="J233" si="423">20*G233</f>
        <v>20</v>
      </c>
      <c r="K233" s="2" t="s">
        <v>9</v>
      </c>
      <c r="L233" s="15"/>
    </row>
    <row r="234" spans="1:12" ht="20.25" customHeight="1" x14ac:dyDescent="0.25">
      <c r="A234" s="5">
        <v>79</v>
      </c>
      <c r="B234" s="3" t="s">
        <v>111</v>
      </c>
      <c r="C234" s="3" t="s">
        <v>278</v>
      </c>
      <c r="D234" s="3" t="s">
        <v>295</v>
      </c>
      <c r="E234" s="9" t="s">
        <v>151</v>
      </c>
      <c r="F234" s="2">
        <v>0.4</v>
      </c>
      <c r="G234" s="3">
        <v>1</v>
      </c>
      <c r="H234" s="2">
        <f t="shared" ref="H234" si="424">3*G234</f>
        <v>3</v>
      </c>
      <c r="I234" s="2">
        <v>0</v>
      </c>
      <c r="J234" s="2">
        <f t="shared" ref="J234" si="425">20*G234</f>
        <v>20</v>
      </c>
      <c r="K234" s="2" t="s">
        <v>9</v>
      </c>
      <c r="L234" s="15"/>
    </row>
    <row r="235" spans="1:12" ht="20.25" customHeight="1" x14ac:dyDescent="0.25">
      <c r="A235" s="5">
        <v>80</v>
      </c>
      <c r="B235" s="3" t="s">
        <v>111</v>
      </c>
      <c r="C235" s="3" t="s">
        <v>276</v>
      </c>
      <c r="D235" s="3" t="s">
        <v>231</v>
      </c>
      <c r="E235" s="9" t="s">
        <v>152</v>
      </c>
      <c r="F235" s="2">
        <v>0.4</v>
      </c>
      <c r="G235" s="3">
        <v>1</v>
      </c>
      <c r="H235" s="2">
        <f t="shared" ref="H235" si="426">3*G235</f>
        <v>3</v>
      </c>
      <c r="I235" s="2">
        <v>0</v>
      </c>
      <c r="J235" s="2">
        <f t="shared" ref="J235" si="427">20*G235</f>
        <v>20</v>
      </c>
      <c r="K235" s="2" t="s">
        <v>9</v>
      </c>
      <c r="L235" s="15"/>
    </row>
    <row r="236" spans="1:12" ht="20.25" customHeight="1" x14ac:dyDescent="0.25">
      <c r="A236" s="5">
        <v>81</v>
      </c>
      <c r="B236" s="3" t="s">
        <v>111</v>
      </c>
      <c r="C236" s="3" t="s">
        <v>273</v>
      </c>
      <c r="D236" s="3" t="s">
        <v>291</v>
      </c>
      <c r="E236" s="9" t="s">
        <v>153</v>
      </c>
      <c r="F236" s="2">
        <v>0.4</v>
      </c>
      <c r="G236" s="3">
        <v>1</v>
      </c>
      <c r="H236" s="2">
        <f t="shared" ref="H236" si="428">3*G236</f>
        <v>3</v>
      </c>
      <c r="I236" s="2">
        <v>0</v>
      </c>
      <c r="J236" s="2">
        <f t="shared" ref="J236" si="429">20*G236</f>
        <v>20</v>
      </c>
      <c r="K236" s="2" t="s">
        <v>9</v>
      </c>
      <c r="L236" s="15"/>
    </row>
    <row r="237" spans="1:12" ht="20.25" customHeight="1" x14ac:dyDescent="0.25">
      <c r="A237" s="5">
        <v>82</v>
      </c>
      <c r="B237" s="3" t="s">
        <v>111</v>
      </c>
      <c r="C237" s="3" t="s">
        <v>279</v>
      </c>
      <c r="D237" s="3" t="s">
        <v>296</v>
      </c>
      <c r="E237" s="9" t="s">
        <v>154</v>
      </c>
      <c r="F237" s="2">
        <v>0.4</v>
      </c>
      <c r="G237" s="3">
        <v>1</v>
      </c>
      <c r="H237" s="2">
        <f t="shared" ref="H237" si="430">3*G237</f>
        <v>3</v>
      </c>
      <c r="I237" s="2">
        <v>0</v>
      </c>
      <c r="J237" s="2">
        <f t="shared" ref="J237" si="431">20*G237</f>
        <v>20</v>
      </c>
      <c r="K237" s="2" t="s">
        <v>9</v>
      </c>
      <c r="L237" s="15"/>
    </row>
    <row r="238" spans="1:12" ht="20.25" customHeight="1" x14ac:dyDescent="0.25">
      <c r="A238" s="5">
        <v>83</v>
      </c>
      <c r="B238" s="3" t="s">
        <v>111</v>
      </c>
      <c r="C238" s="3" t="s">
        <v>273</v>
      </c>
      <c r="D238" s="3" t="s">
        <v>291</v>
      </c>
      <c r="E238" s="9" t="s">
        <v>155</v>
      </c>
      <c r="F238" s="2">
        <v>0.4</v>
      </c>
      <c r="G238" s="3">
        <v>1</v>
      </c>
      <c r="H238" s="2">
        <f t="shared" ref="H238" si="432">3*G238</f>
        <v>3</v>
      </c>
      <c r="I238" s="2">
        <v>0</v>
      </c>
      <c r="J238" s="2">
        <f t="shared" ref="J238" si="433">20*G238</f>
        <v>20</v>
      </c>
      <c r="K238" s="2" t="s">
        <v>9</v>
      </c>
      <c r="L238" s="15"/>
    </row>
    <row r="239" spans="1:12" ht="20.25" customHeight="1" x14ac:dyDescent="0.25">
      <c r="A239" s="5">
        <v>84</v>
      </c>
      <c r="B239" s="3" t="s">
        <v>111</v>
      </c>
      <c r="C239" s="3" t="s">
        <v>276</v>
      </c>
      <c r="D239" s="3" t="s">
        <v>231</v>
      </c>
      <c r="E239" s="9" t="s">
        <v>156</v>
      </c>
      <c r="F239" s="2">
        <v>0.4</v>
      </c>
      <c r="G239" s="3">
        <v>1</v>
      </c>
      <c r="H239" s="2">
        <f t="shared" ref="H239" si="434">3*G239</f>
        <v>3</v>
      </c>
      <c r="I239" s="2">
        <v>0</v>
      </c>
      <c r="J239" s="2">
        <f t="shared" ref="J239" si="435">20*G239</f>
        <v>20</v>
      </c>
      <c r="K239" s="2" t="s">
        <v>9</v>
      </c>
      <c r="L239" s="15"/>
    </row>
    <row r="240" spans="1:12" ht="20.25" customHeight="1" x14ac:dyDescent="0.25">
      <c r="A240" s="5">
        <v>85</v>
      </c>
      <c r="B240" s="3" t="s">
        <v>111</v>
      </c>
      <c r="C240" s="3" t="s">
        <v>273</v>
      </c>
      <c r="D240" s="3" t="s">
        <v>291</v>
      </c>
      <c r="E240" s="9" t="s">
        <v>157</v>
      </c>
      <c r="F240" s="2">
        <v>0.4</v>
      </c>
      <c r="G240" s="3">
        <v>1</v>
      </c>
      <c r="H240" s="2">
        <f t="shared" ref="H240" si="436">3*G240</f>
        <v>3</v>
      </c>
      <c r="I240" s="2">
        <v>0</v>
      </c>
      <c r="J240" s="2">
        <f t="shared" ref="J240" si="437">20*G240</f>
        <v>20</v>
      </c>
      <c r="K240" s="2" t="s">
        <v>9</v>
      </c>
      <c r="L240" s="15"/>
    </row>
    <row r="241" spans="1:12" ht="20.25" customHeight="1" x14ac:dyDescent="0.25">
      <c r="A241" s="5">
        <v>86</v>
      </c>
      <c r="B241" s="3" t="s">
        <v>111</v>
      </c>
      <c r="C241" s="3" t="s">
        <v>273</v>
      </c>
      <c r="D241" s="3" t="s">
        <v>297</v>
      </c>
      <c r="E241" s="9" t="s">
        <v>158</v>
      </c>
      <c r="F241" s="2">
        <v>0.4</v>
      </c>
      <c r="G241" s="3">
        <v>1</v>
      </c>
      <c r="H241" s="2">
        <f t="shared" ref="H241" si="438">3*G241</f>
        <v>3</v>
      </c>
      <c r="I241" s="2">
        <v>0</v>
      </c>
      <c r="J241" s="2">
        <f t="shared" ref="J241" si="439">20*G241</f>
        <v>20</v>
      </c>
      <c r="K241" s="2" t="s">
        <v>9</v>
      </c>
      <c r="L241" s="15"/>
    </row>
    <row r="242" spans="1:12" ht="20.25" customHeight="1" x14ac:dyDescent="0.25">
      <c r="A242" s="5">
        <v>87</v>
      </c>
      <c r="B242" s="3" t="s">
        <v>111</v>
      </c>
      <c r="C242" s="3" t="s">
        <v>278</v>
      </c>
      <c r="D242" s="3" t="s">
        <v>292</v>
      </c>
      <c r="E242" s="9" t="s">
        <v>159</v>
      </c>
      <c r="F242" s="2">
        <v>0.4</v>
      </c>
      <c r="G242" s="3">
        <v>1</v>
      </c>
      <c r="H242" s="2">
        <f t="shared" ref="H242" si="440">3*G242</f>
        <v>3</v>
      </c>
      <c r="I242" s="2">
        <v>0</v>
      </c>
      <c r="J242" s="2">
        <f t="shared" ref="J242" si="441">20*G242</f>
        <v>20</v>
      </c>
      <c r="K242" s="2" t="s">
        <v>9</v>
      </c>
      <c r="L242" s="15"/>
    </row>
    <row r="243" spans="1:12" ht="20.25" customHeight="1" x14ac:dyDescent="0.25">
      <c r="A243" s="5">
        <v>88</v>
      </c>
      <c r="B243" s="3" t="s">
        <v>111</v>
      </c>
      <c r="C243" s="3" t="s">
        <v>273</v>
      </c>
      <c r="D243" s="3" t="s">
        <v>297</v>
      </c>
      <c r="E243" s="9" t="s">
        <v>160</v>
      </c>
      <c r="F243" s="2">
        <v>0.4</v>
      </c>
      <c r="G243" s="3">
        <v>1</v>
      </c>
      <c r="H243" s="2">
        <f t="shared" ref="H243" si="442">3*G243</f>
        <v>3</v>
      </c>
      <c r="I243" s="2">
        <v>0</v>
      </c>
      <c r="J243" s="2">
        <f t="shared" ref="J243" si="443">20*G243</f>
        <v>20</v>
      </c>
      <c r="K243" s="2" t="s">
        <v>9</v>
      </c>
      <c r="L243" s="15"/>
    </row>
    <row r="244" spans="1:12" ht="20.25" customHeight="1" x14ac:dyDescent="0.25">
      <c r="A244" s="5">
        <v>89</v>
      </c>
      <c r="B244" s="3" t="s">
        <v>111</v>
      </c>
      <c r="C244" s="3" t="s">
        <v>280</v>
      </c>
      <c r="D244" s="3" t="s">
        <v>298</v>
      </c>
      <c r="E244" s="9" t="s">
        <v>161</v>
      </c>
      <c r="F244" s="2">
        <v>0.4</v>
      </c>
      <c r="G244" s="3">
        <v>1</v>
      </c>
      <c r="H244" s="2">
        <f t="shared" ref="H244" si="444">3*G244</f>
        <v>3</v>
      </c>
      <c r="I244" s="2">
        <v>0</v>
      </c>
      <c r="J244" s="2">
        <f t="shared" ref="J244" si="445">20*G244</f>
        <v>20</v>
      </c>
      <c r="K244" s="2" t="s">
        <v>9</v>
      </c>
      <c r="L244" s="15"/>
    </row>
    <row r="245" spans="1:12" ht="20.25" customHeight="1" x14ac:dyDescent="0.25">
      <c r="A245" s="5">
        <v>90</v>
      </c>
      <c r="B245" s="3" t="s">
        <v>111</v>
      </c>
      <c r="C245" s="3" t="s">
        <v>280</v>
      </c>
      <c r="D245" s="3" t="s">
        <v>298</v>
      </c>
      <c r="E245" s="9" t="s">
        <v>162</v>
      </c>
      <c r="F245" s="2">
        <v>0.4</v>
      </c>
      <c r="G245" s="3">
        <v>1</v>
      </c>
      <c r="H245" s="2">
        <f t="shared" ref="H245" si="446">3*G245</f>
        <v>3</v>
      </c>
      <c r="I245" s="2">
        <v>0</v>
      </c>
      <c r="J245" s="2">
        <f t="shared" ref="J245" si="447">20*G245</f>
        <v>20</v>
      </c>
      <c r="K245" s="2" t="s">
        <v>9</v>
      </c>
      <c r="L245" s="15"/>
    </row>
    <row r="246" spans="1:12" ht="20.25" customHeight="1" x14ac:dyDescent="0.25">
      <c r="A246" s="5">
        <v>91</v>
      </c>
      <c r="B246" s="3" t="s">
        <v>111</v>
      </c>
      <c r="C246" s="3" t="s">
        <v>273</v>
      </c>
      <c r="D246" s="3" t="s">
        <v>297</v>
      </c>
      <c r="E246" s="9" t="s">
        <v>163</v>
      </c>
      <c r="F246" s="2">
        <v>0.4</v>
      </c>
      <c r="G246" s="3">
        <v>1</v>
      </c>
      <c r="H246" s="2">
        <f t="shared" ref="H246" si="448">3*G246</f>
        <v>3</v>
      </c>
      <c r="I246" s="2">
        <v>0</v>
      </c>
      <c r="J246" s="2">
        <f t="shared" ref="J246" si="449">20*G246</f>
        <v>20</v>
      </c>
      <c r="K246" s="2" t="s">
        <v>9</v>
      </c>
      <c r="L246" s="15"/>
    </row>
    <row r="247" spans="1:12" ht="20.25" customHeight="1" x14ac:dyDescent="0.25">
      <c r="A247" s="5">
        <v>92</v>
      </c>
      <c r="B247" s="3" t="s">
        <v>111</v>
      </c>
      <c r="C247" s="3" t="s">
        <v>273</v>
      </c>
      <c r="D247" s="3" t="s">
        <v>299</v>
      </c>
      <c r="E247" s="9" t="s">
        <v>164</v>
      </c>
      <c r="F247" s="2">
        <v>0.4</v>
      </c>
      <c r="G247" s="3">
        <v>1</v>
      </c>
      <c r="H247" s="2">
        <f t="shared" ref="H247" si="450">3*G247</f>
        <v>3</v>
      </c>
      <c r="I247" s="2">
        <v>0</v>
      </c>
      <c r="J247" s="2">
        <f t="shared" ref="J247" si="451">20*G247</f>
        <v>20</v>
      </c>
      <c r="K247" s="2" t="s">
        <v>9</v>
      </c>
      <c r="L247" s="15"/>
    </row>
    <row r="248" spans="1:12" ht="20.25" customHeight="1" x14ac:dyDescent="0.25">
      <c r="A248" s="5">
        <v>93</v>
      </c>
      <c r="B248" s="3" t="s">
        <v>111</v>
      </c>
      <c r="C248" s="3" t="s">
        <v>273</v>
      </c>
      <c r="D248" s="3" t="s">
        <v>299</v>
      </c>
      <c r="E248" s="9" t="s">
        <v>165</v>
      </c>
      <c r="F248" s="2">
        <v>0.4</v>
      </c>
      <c r="G248" s="3">
        <v>1</v>
      </c>
      <c r="H248" s="2">
        <f t="shared" ref="H248" si="452">3*G248</f>
        <v>3</v>
      </c>
      <c r="I248" s="2">
        <v>0</v>
      </c>
      <c r="J248" s="2">
        <f t="shared" ref="J248" si="453">20*G248</f>
        <v>20</v>
      </c>
      <c r="K248" s="2" t="s">
        <v>9</v>
      </c>
      <c r="L248" s="15"/>
    </row>
    <row r="249" spans="1:12" ht="20.25" customHeight="1" x14ac:dyDescent="0.25">
      <c r="A249" s="5">
        <v>94</v>
      </c>
      <c r="B249" s="3" t="s">
        <v>111</v>
      </c>
      <c r="C249" s="3" t="s">
        <v>280</v>
      </c>
      <c r="D249" s="3" t="s">
        <v>300</v>
      </c>
      <c r="E249" s="9" t="s">
        <v>166</v>
      </c>
      <c r="F249" s="2">
        <v>0.4</v>
      </c>
      <c r="G249" s="3">
        <v>1</v>
      </c>
      <c r="H249" s="2">
        <f t="shared" ref="H249" si="454">3*G249</f>
        <v>3</v>
      </c>
      <c r="I249" s="2">
        <v>0</v>
      </c>
      <c r="J249" s="2">
        <f t="shared" ref="J249" si="455">20*G249</f>
        <v>20</v>
      </c>
      <c r="K249" s="2" t="s">
        <v>9</v>
      </c>
      <c r="L249" s="15"/>
    </row>
    <row r="250" spans="1:12" ht="20.25" customHeight="1" x14ac:dyDescent="0.25">
      <c r="A250" s="5">
        <v>95</v>
      </c>
      <c r="B250" s="3" t="s">
        <v>111</v>
      </c>
      <c r="C250" s="3" t="s">
        <v>281</v>
      </c>
      <c r="D250" s="3" t="s">
        <v>301</v>
      </c>
      <c r="E250" s="9" t="s">
        <v>167</v>
      </c>
      <c r="F250" s="2">
        <v>0.4</v>
      </c>
      <c r="G250" s="3">
        <v>1</v>
      </c>
      <c r="H250" s="2">
        <f t="shared" ref="H250" si="456">3*G250</f>
        <v>3</v>
      </c>
      <c r="I250" s="2">
        <v>0</v>
      </c>
      <c r="J250" s="2">
        <f t="shared" ref="J250" si="457">20*G250</f>
        <v>20</v>
      </c>
      <c r="K250" s="2" t="s">
        <v>9</v>
      </c>
      <c r="L250" s="15"/>
    </row>
    <row r="251" spans="1:12" ht="20.25" customHeight="1" x14ac:dyDescent="0.25">
      <c r="A251" s="5">
        <v>96</v>
      </c>
      <c r="B251" s="3" t="s">
        <v>111</v>
      </c>
      <c r="C251" s="3" t="s">
        <v>281</v>
      </c>
      <c r="D251" s="3" t="s">
        <v>301</v>
      </c>
      <c r="E251" s="9" t="s">
        <v>168</v>
      </c>
      <c r="F251" s="2">
        <v>0.4</v>
      </c>
      <c r="G251" s="3">
        <v>1</v>
      </c>
      <c r="H251" s="2">
        <f t="shared" ref="H251" si="458">3*G251</f>
        <v>3</v>
      </c>
      <c r="I251" s="2">
        <v>0</v>
      </c>
      <c r="J251" s="2">
        <f t="shared" ref="J251" si="459">20*G251</f>
        <v>20</v>
      </c>
      <c r="K251" s="2" t="s">
        <v>9</v>
      </c>
      <c r="L251" s="15"/>
    </row>
    <row r="252" spans="1:12" ht="20.25" customHeight="1" x14ac:dyDescent="0.25">
      <c r="A252" s="5">
        <v>97</v>
      </c>
      <c r="B252" s="3" t="s">
        <v>111</v>
      </c>
      <c r="C252" s="3" t="s">
        <v>273</v>
      </c>
      <c r="D252" s="3" t="s">
        <v>283</v>
      </c>
      <c r="E252" s="9" t="s">
        <v>169</v>
      </c>
      <c r="F252" s="2">
        <v>0.4</v>
      </c>
      <c r="G252" s="3">
        <v>1</v>
      </c>
      <c r="H252" s="2">
        <f t="shared" ref="H252" si="460">3*G252</f>
        <v>3</v>
      </c>
      <c r="I252" s="2">
        <v>0</v>
      </c>
      <c r="J252" s="2">
        <f t="shared" ref="J252" si="461">20*G252</f>
        <v>20</v>
      </c>
      <c r="K252" s="2" t="s">
        <v>9</v>
      </c>
      <c r="L252" s="15"/>
    </row>
    <row r="253" spans="1:12" ht="20.25" customHeight="1" x14ac:dyDescent="0.25">
      <c r="A253" s="5">
        <v>98</v>
      </c>
      <c r="B253" s="3" t="s">
        <v>111</v>
      </c>
      <c r="C253" s="3" t="s">
        <v>281</v>
      </c>
      <c r="D253" s="3" t="s">
        <v>302</v>
      </c>
      <c r="E253" s="9" t="s">
        <v>170</v>
      </c>
      <c r="F253" s="2">
        <v>0.4</v>
      </c>
      <c r="G253" s="3">
        <v>1</v>
      </c>
      <c r="H253" s="2">
        <f t="shared" ref="H253" si="462">3*G253</f>
        <v>3</v>
      </c>
      <c r="I253" s="2">
        <v>0</v>
      </c>
      <c r="J253" s="2">
        <f t="shared" ref="J253" si="463">20*G253</f>
        <v>20</v>
      </c>
      <c r="K253" s="2" t="s">
        <v>9</v>
      </c>
      <c r="L253" s="15"/>
    </row>
    <row r="254" spans="1:12" ht="20.25" customHeight="1" x14ac:dyDescent="0.25">
      <c r="A254" s="5">
        <v>99</v>
      </c>
      <c r="B254" s="3" t="s">
        <v>111</v>
      </c>
      <c r="C254" s="3" t="s">
        <v>281</v>
      </c>
      <c r="D254" s="3" t="s">
        <v>302</v>
      </c>
      <c r="E254" s="9" t="s">
        <v>171</v>
      </c>
      <c r="F254" s="2">
        <v>0.4</v>
      </c>
      <c r="G254" s="3">
        <v>1</v>
      </c>
      <c r="H254" s="2">
        <f t="shared" ref="H254" si="464">3*G254</f>
        <v>3</v>
      </c>
      <c r="I254" s="2">
        <v>0</v>
      </c>
      <c r="J254" s="2">
        <f t="shared" ref="J254" si="465">20*G254</f>
        <v>20</v>
      </c>
      <c r="K254" s="2" t="s">
        <v>9</v>
      </c>
      <c r="L254" s="15"/>
    </row>
    <row r="255" spans="1:12" ht="20.25" customHeight="1" x14ac:dyDescent="0.25">
      <c r="A255" s="5">
        <v>100</v>
      </c>
      <c r="B255" s="3" t="s">
        <v>111</v>
      </c>
      <c r="C255" s="3" t="s">
        <v>282</v>
      </c>
      <c r="D255" s="3" t="s">
        <v>303</v>
      </c>
      <c r="E255" s="9" t="s">
        <v>172</v>
      </c>
      <c r="F255" s="2">
        <v>0.4</v>
      </c>
      <c r="G255" s="3">
        <v>1</v>
      </c>
      <c r="H255" s="2">
        <f t="shared" ref="H255" si="466">3*G255</f>
        <v>3</v>
      </c>
      <c r="I255" s="2">
        <v>0</v>
      </c>
      <c r="J255" s="2">
        <f t="shared" ref="J255" si="467">20*G255</f>
        <v>20</v>
      </c>
      <c r="K255" s="2" t="s">
        <v>9</v>
      </c>
      <c r="L255" s="15"/>
    </row>
    <row r="256" spans="1:12" ht="20.25" customHeight="1" x14ac:dyDescent="0.25">
      <c r="A256" s="5">
        <v>101</v>
      </c>
      <c r="B256" s="3" t="s">
        <v>111</v>
      </c>
      <c r="C256" s="3" t="s">
        <v>276</v>
      </c>
      <c r="D256" s="3" t="s">
        <v>287</v>
      </c>
      <c r="E256" s="9" t="s">
        <v>173</v>
      </c>
      <c r="F256" s="2">
        <v>0.4</v>
      </c>
      <c r="G256" s="3">
        <v>1</v>
      </c>
      <c r="H256" s="2">
        <f t="shared" ref="H256" si="468">3*G256</f>
        <v>3</v>
      </c>
      <c r="I256" s="2">
        <v>0</v>
      </c>
      <c r="J256" s="2">
        <f t="shared" ref="J256" si="469">20*G256</f>
        <v>20</v>
      </c>
      <c r="K256" s="2" t="s">
        <v>9</v>
      </c>
      <c r="L256" s="15"/>
    </row>
    <row r="257" spans="1:12" ht="20.25" customHeight="1" x14ac:dyDescent="0.25">
      <c r="A257" s="5">
        <v>102</v>
      </c>
      <c r="B257" s="3" t="s">
        <v>111</v>
      </c>
      <c r="C257" s="3" t="s">
        <v>276</v>
      </c>
      <c r="D257" s="3" t="s">
        <v>287</v>
      </c>
      <c r="E257" s="9" t="s">
        <v>174</v>
      </c>
      <c r="F257" s="2">
        <v>0.4</v>
      </c>
      <c r="G257" s="3">
        <v>1</v>
      </c>
      <c r="H257" s="2">
        <f t="shared" ref="H257" si="470">3*G257</f>
        <v>3</v>
      </c>
      <c r="I257" s="2">
        <v>0</v>
      </c>
      <c r="J257" s="2">
        <f t="shared" ref="J257" si="471">20*G257</f>
        <v>20</v>
      </c>
      <c r="K257" s="2" t="s">
        <v>9</v>
      </c>
      <c r="L257" s="15"/>
    </row>
    <row r="258" spans="1:12" ht="20.25" customHeight="1" x14ac:dyDescent="0.25">
      <c r="A258" s="5">
        <v>103</v>
      </c>
      <c r="B258" s="3" t="s">
        <v>111</v>
      </c>
      <c r="C258" s="3" t="s">
        <v>278</v>
      </c>
      <c r="D258" s="3" t="s">
        <v>295</v>
      </c>
      <c r="E258" s="9" t="s">
        <v>175</v>
      </c>
      <c r="F258" s="2">
        <v>0.4</v>
      </c>
      <c r="G258" s="3">
        <v>1</v>
      </c>
      <c r="H258" s="2">
        <f t="shared" ref="H258" si="472">3*G258</f>
        <v>3</v>
      </c>
      <c r="I258" s="2">
        <v>0</v>
      </c>
      <c r="J258" s="2">
        <f t="shared" ref="J258" si="473">20*G258</f>
        <v>20</v>
      </c>
      <c r="K258" s="2" t="s">
        <v>9</v>
      </c>
      <c r="L258" s="15"/>
    </row>
    <row r="259" spans="1:12" ht="20.25" customHeight="1" x14ac:dyDescent="0.25">
      <c r="A259" s="5">
        <v>104</v>
      </c>
      <c r="B259" s="3" t="s">
        <v>111</v>
      </c>
      <c r="C259" s="3" t="s">
        <v>280</v>
      </c>
      <c r="D259" s="3" t="s">
        <v>300</v>
      </c>
      <c r="E259" s="9" t="s">
        <v>176</v>
      </c>
      <c r="F259" s="2">
        <v>0.4</v>
      </c>
      <c r="G259" s="3">
        <v>1</v>
      </c>
      <c r="H259" s="2">
        <f t="shared" ref="H259" si="474">3*G259</f>
        <v>3</v>
      </c>
      <c r="I259" s="2">
        <v>0</v>
      </c>
      <c r="J259" s="2">
        <f t="shared" ref="J259" si="475">20*G259</f>
        <v>20</v>
      </c>
      <c r="K259" s="2" t="s">
        <v>9</v>
      </c>
      <c r="L259" s="15"/>
    </row>
    <row r="260" spans="1:12" ht="20.25" customHeight="1" x14ac:dyDescent="0.25">
      <c r="A260" s="5">
        <v>105</v>
      </c>
      <c r="B260" s="3" t="s">
        <v>111</v>
      </c>
      <c r="C260" s="3" t="s">
        <v>275</v>
      </c>
      <c r="D260" s="3" t="s">
        <v>286</v>
      </c>
      <c r="E260" s="9" t="s">
        <v>304</v>
      </c>
      <c r="F260" s="2">
        <v>0.4</v>
      </c>
      <c r="G260" s="3">
        <v>1</v>
      </c>
      <c r="H260" s="2">
        <f t="shared" ref="H260" si="476">3*G260</f>
        <v>3</v>
      </c>
      <c r="I260" s="2">
        <v>0</v>
      </c>
      <c r="J260" s="2">
        <f t="shared" ref="J260" si="477">20*G260</f>
        <v>20</v>
      </c>
      <c r="K260" s="2" t="s">
        <v>9</v>
      </c>
      <c r="L260" s="15"/>
    </row>
    <row r="261" spans="1:12" ht="20.25" customHeight="1" x14ac:dyDescent="0.25">
      <c r="A261" s="5">
        <v>106</v>
      </c>
      <c r="B261" s="3" t="s">
        <v>111</v>
      </c>
      <c r="C261" s="3" t="s">
        <v>279</v>
      </c>
      <c r="D261" s="3" t="s">
        <v>296</v>
      </c>
      <c r="E261" s="10" t="s">
        <v>177</v>
      </c>
      <c r="F261" s="2">
        <v>0.4</v>
      </c>
      <c r="G261" s="11">
        <v>1</v>
      </c>
      <c r="H261" s="2">
        <f t="shared" ref="H261" si="478">3*G261</f>
        <v>3</v>
      </c>
      <c r="I261" s="2">
        <v>0</v>
      </c>
      <c r="J261" s="2">
        <f t="shared" ref="J261" si="479">20*G261</f>
        <v>20</v>
      </c>
      <c r="K261" s="2" t="s">
        <v>9</v>
      </c>
      <c r="L261" s="15"/>
    </row>
    <row r="262" spans="1:12" ht="20.25" customHeight="1" x14ac:dyDescent="0.25">
      <c r="A262" s="5">
        <v>107</v>
      </c>
      <c r="B262" s="3" t="s">
        <v>111</v>
      </c>
      <c r="C262" s="3" t="s">
        <v>274</v>
      </c>
      <c r="D262" s="3" t="s">
        <v>284</v>
      </c>
      <c r="E262" s="10" t="s">
        <v>181</v>
      </c>
      <c r="F262" s="2">
        <v>0.4</v>
      </c>
      <c r="G262" s="11">
        <v>1</v>
      </c>
      <c r="H262" s="2">
        <f t="shared" ref="H262" si="480">3*G262</f>
        <v>3</v>
      </c>
      <c r="I262" s="2">
        <v>0</v>
      </c>
      <c r="J262" s="2">
        <f t="shared" ref="J262" si="481">20*G262</f>
        <v>20</v>
      </c>
      <c r="K262" s="2" t="s">
        <v>9</v>
      </c>
      <c r="L262" s="15"/>
    </row>
    <row r="263" spans="1:12" ht="20.25" customHeight="1" x14ac:dyDescent="0.25">
      <c r="A263" s="5">
        <v>108</v>
      </c>
      <c r="B263" s="3" t="s">
        <v>111</v>
      </c>
      <c r="C263" s="3" t="s">
        <v>280</v>
      </c>
      <c r="D263" s="3" t="s">
        <v>298</v>
      </c>
      <c r="E263" s="10" t="s">
        <v>178</v>
      </c>
      <c r="F263" s="2">
        <v>0.4</v>
      </c>
      <c r="G263" s="11">
        <v>1</v>
      </c>
      <c r="H263" s="2">
        <f t="shared" ref="H263" si="482">3*G263</f>
        <v>3</v>
      </c>
      <c r="I263" s="2">
        <v>0</v>
      </c>
      <c r="J263" s="2">
        <f t="shared" ref="J263" si="483">20*G263</f>
        <v>20</v>
      </c>
      <c r="K263" s="2" t="s">
        <v>9</v>
      </c>
      <c r="L263" s="15"/>
    </row>
    <row r="264" spans="1:12" ht="57" x14ac:dyDescent="0.25">
      <c r="A264" s="35"/>
      <c r="B264" s="36"/>
      <c r="C264" s="36"/>
      <c r="D264" s="36"/>
      <c r="E264" s="36"/>
      <c r="F264" s="37"/>
      <c r="G264" s="13" t="s">
        <v>3</v>
      </c>
      <c r="H264" s="16" t="s">
        <v>183</v>
      </c>
      <c r="I264" s="13" t="s">
        <v>184</v>
      </c>
      <c r="J264" s="16" t="s">
        <v>4</v>
      </c>
      <c r="K264" s="16" t="s">
        <v>185</v>
      </c>
      <c r="L264" s="16"/>
    </row>
    <row r="265" spans="1:12" ht="15.75" customHeight="1" x14ac:dyDescent="0.25">
      <c r="A265" s="38" t="s">
        <v>186</v>
      </c>
      <c r="B265" s="39"/>
      <c r="C265" s="39"/>
      <c r="D265" s="39"/>
      <c r="E265" s="39"/>
      <c r="F265" s="40"/>
      <c r="G265" s="13">
        <f>SUM(G12:G263)</f>
        <v>248</v>
      </c>
      <c r="H265" s="13">
        <f>SUM(H12:H263)</f>
        <v>744</v>
      </c>
      <c r="I265" s="13">
        <v>0</v>
      </c>
      <c r="J265" s="13">
        <f>SUM(J12:J263)</f>
        <v>4960</v>
      </c>
      <c r="K265" s="16">
        <v>243</v>
      </c>
      <c r="L265" s="16"/>
    </row>
    <row r="269" spans="1:12" x14ac:dyDescent="0.25">
      <c r="A269" s="4" t="s">
        <v>305</v>
      </c>
      <c r="G269" s="4" t="s">
        <v>308</v>
      </c>
    </row>
    <row r="274" spans="1:7" x14ac:dyDescent="0.25">
      <c r="A274" s="4" t="s">
        <v>306</v>
      </c>
      <c r="G274" s="4" t="s">
        <v>306</v>
      </c>
    </row>
    <row r="275" spans="1:7" x14ac:dyDescent="0.25">
      <c r="A275" s="4" t="s">
        <v>307</v>
      </c>
      <c r="G275" s="4" t="s">
        <v>307</v>
      </c>
    </row>
  </sheetData>
  <mergeCells count="15">
    <mergeCell ref="A4:J4"/>
    <mergeCell ref="L6:L7"/>
    <mergeCell ref="A264:F264"/>
    <mergeCell ref="A265:F265"/>
    <mergeCell ref="K6:K7"/>
    <mergeCell ref="H6:H7"/>
    <mergeCell ref="I6:I7"/>
    <mergeCell ref="J6:J7"/>
    <mergeCell ref="F6:F7"/>
    <mergeCell ref="G6:G7"/>
    <mergeCell ref="C6:E6"/>
    <mergeCell ref="A6:A7"/>
    <mergeCell ref="B6:B7"/>
    <mergeCell ref="A10:L10"/>
    <mergeCell ref="A152:L152"/>
  </mergeCells>
  <conditionalFormatting sqref="E12:E21 E23:E28 E30:E34 E36:E56 E58:E68 E70:E97">
    <cfRule type="duplicateValues" dxfId="5" priority="10"/>
  </conditionalFormatting>
  <conditionalFormatting sqref="E190:E192">
    <cfRule type="duplicateValues" dxfId="4" priority="9"/>
  </conditionalFormatting>
  <conditionalFormatting sqref="E154:E188">
    <cfRule type="duplicateValues" dxfId="3" priority="6"/>
  </conditionalFormatting>
  <conditionalFormatting sqref="E154:E188">
    <cfRule type="duplicateValues" dxfId="2" priority="4"/>
    <cfRule type="duplicateValues" dxfId="1" priority="5"/>
  </conditionalFormatting>
  <conditionalFormatting sqref="E194:E235">
    <cfRule type="duplicateValues" dxfId="0" priority="3"/>
  </conditionalFormatting>
  <pageMargins left="1.1811023622047245" right="0.59055118110236227" top="0.78740157480314965" bottom="0.78740157480314965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ОАО "Тюменьэнерго"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Захаров Денис Геннадьевич</dc:creator>
  <cp:lastModifiedBy>Кузнецова Елена Евгеньевна</cp:lastModifiedBy>
  <cp:lastPrinted>2019-06-19T10:52:17Z</cp:lastPrinted>
  <dcterms:created xsi:type="dcterms:W3CDTF">2019-01-17T08:48:59Z</dcterms:created>
  <dcterms:modified xsi:type="dcterms:W3CDTF">2019-06-19T10:53:51Z</dcterms:modified>
</cp:coreProperties>
</file>